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R18\Downloads\"/>
    </mc:Choice>
  </mc:AlternateContent>
  <bookViews>
    <workbookView xWindow="0" yWindow="0" windowWidth="28800" windowHeight="11475" tabRatio="770"/>
  </bookViews>
  <sheets>
    <sheet name="RESUMO" sheetId="1" r:id="rId1"/>
    <sheet name="8H DIURNO" sheetId="2" r:id="rId2"/>
    <sheet name="10H DIURNO DESARM." sheetId="3" r:id="rId3"/>
    <sheet name="10 H DIURNO ARMADO" sheetId="4" r:id="rId4"/>
    <sheet name="10H DIURNO ENCARREG." sheetId="5" r:id="rId5"/>
    <sheet name="12X36 DIURNO" sheetId="6" r:id="rId6"/>
    <sheet name="12X36 NOT." sheetId="7" r:id="rId7"/>
    <sheet name="UNIFORMES, EQUIP. E EPIs" sheetId="8" r:id="rId8"/>
  </sheets>
  <definedNames>
    <definedName name="_xlnm.Print_Area" localSheetId="3">'10 H DIURNO ARMADO'!$B$1:$H$134</definedName>
    <definedName name="_xlnm.Print_Area" localSheetId="2">'10H DIURNO DESARM.'!$B$1:$G$134</definedName>
    <definedName name="_xlnm.Print_Area" localSheetId="4">'10H DIURNO ENCARREG.'!$B$1:$H$134</definedName>
    <definedName name="_xlnm.Print_Area" localSheetId="5">'12X36 DIURNO'!$B$1:$H$134</definedName>
    <definedName name="_xlnm.Print_Area" localSheetId="6">'12X36 NOT.'!$B$1:$H$134</definedName>
    <definedName name="_xlnm.Print_Area" localSheetId="0">RESUMO!$A$1:$K$17</definedName>
    <definedName name="_xlnm.Print_Area" localSheetId="7">'UNIFORMES, EQUIP. E EPIs'!$B$1:$D$24</definedName>
  </definedNames>
  <calcPr calcId="162913" iterateDelta="1E-4"/>
</workbook>
</file>

<file path=xl/calcChain.xml><?xml version="1.0" encoding="utf-8"?>
<calcChain xmlns="http://schemas.openxmlformats.org/spreadsheetml/2006/main">
  <c r="F22" i="8" l="1"/>
  <c r="G102" i="3" s="1"/>
  <c r="F21" i="8"/>
  <c r="F23" i="8" s="1"/>
  <c r="F15" i="8"/>
  <c r="F16" i="8" s="1"/>
  <c r="F5" i="8"/>
  <c r="G5" i="8" s="1"/>
  <c r="F6" i="8"/>
  <c r="G6" i="8" s="1"/>
  <c r="F7" i="8"/>
  <c r="G7" i="8" s="1"/>
  <c r="F8" i="8"/>
  <c r="G8" i="8" s="1"/>
  <c r="F9" i="8"/>
  <c r="G9" i="8" s="1"/>
  <c r="F4" i="8"/>
  <c r="G4" i="8" s="1"/>
  <c r="G102" i="2" l="1"/>
  <c r="G10" i="8"/>
  <c r="G100" i="5" s="1"/>
  <c r="G100" i="6"/>
  <c r="G100" i="3"/>
  <c r="G100" i="2"/>
  <c r="G100" i="7"/>
  <c r="G100" i="4"/>
  <c r="G102" i="6"/>
  <c r="G102" i="7"/>
  <c r="G102" i="5"/>
  <c r="G102" i="4"/>
  <c r="F10" i="8"/>
  <c r="F13" i="1" l="1"/>
  <c r="G116" i="3"/>
  <c r="G104" i="3"/>
  <c r="G127" i="3" s="1"/>
  <c r="G25" i="3"/>
  <c r="G29" i="3" s="1"/>
  <c r="G95" i="3" l="1"/>
  <c r="G96" i="3" s="1"/>
  <c r="G126" i="3" s="1"/>
  <c r="G31" i="3"/>
  <c r="G32" i="3" s="1"/>
  <c r="G26" i="3" l="1"/>
  <c r="G33" i="3" s="1"/>
  <c r="F112" i="7"/>
  <c r="F80" i="7"/>
  <c r="F61" i="7"/>
  <c r="F43" i="7"/>
  <c r="G30" i="7"/>
  <c r="G29" i="7"/>
  <c r="G28" i="7"/>
  <c r="G25" i="7"/>
  <c r="G95" i="7" s="1"/>
  <c r="F112" i="6"/>
  <c r="F80" i="6"/>
  <c r="F61" i="6"/>
  <c r="F43" i="6"/>
  <c r="G29" i="6"/>
  <c r="G32" i="6" s="1"/>
  <c r="G25" i="6"/>
  <c r="F112" i="5"/>
  <c r="F80" i="5"/>
  <c r="F61" i="5"/>
  <c r="F43" i="5"/>
  <c r="G25" i="5"/>
  <c r="F112" i="4"/>
  <c r="F80" i="4"/>
  <c r="F61" i="4"/>
  <c r="F43" i="4"/>
  <c r="F45" i="4" s="1"/>
  <c r="G25" i="4"/>
  <c r="F112" i="3"/>
  <c r="F80" i="3"/>
  <c r="F61" i="3"/>
  <c r="F43" i="3"/>
  <c r="F112" i="2"/>
  <c r="F80" i="2"/>
  <c r="F61" i="2"/>
  <c r="F43" i="2"/>
  <c r="G25" i="2"/>
  <c r="G95" i="2" l="1"/>
  <c r="G96" i="2" s="1"/>
  <c r="G126" i="2" s="1"/>
  <c r="G95" i="4"/>
  <c r="G31" i="4"/>
  <c r="G29" i="4"/>
  <c r="G39" i="3"/>
  <c r="G42" i="3"/>
  <c r="G76" i="3"/>
  <c r="G77" i="3"/>
  <c r="G66" i="3"/>
  <c r="G60" i="3"/>
  <c r="G61" i="3" s="1"/>
  <c r="G52" i="3"/>
  <c r="G40" i="3"/>
  <c r="G44" i="3"/>
  <c r="G37" i="3"/>
  <c r="G78" i="3"/>
  <c r="G53" i="3"/>
  <c r="G38" i="3"/>
  <c r="G41" i="3"/>
  <c r="G75" i="3"/>
  <c r="G74" i="3"/>
  <c r="G67" i="3"/>
  <c r="G51" i="3"/>
  <c r="G43" i="3"/>
  <c r="G124" i="3"/>
  <c r="F45" i="3"/>
  <c r="G29" i="2"/>
  <c r="F45" i="2"/>
  <c r="G29" i="5"/>
  <c r="G95" i="5"/>
  <c r="G96" i="5" s="1"/>
  <c r="G126" i="5" s="1"/>
  <c r="G27" i="5"/>
  <c r="F45" i="5"/>
  <c r="G31" i="5"/>
  <c r="F81" i="4"/>
  <c r="F68" i="4"/>
  <c r="F54" i="4"/>
  <c r="G95" i="6"/>
  <c r="G96" i="6" s="1"/>
  <c r="G126" i="6" s="1"/>
  <c r="G26" i="6"/>
  <c r="G33" i="6" s="1"/>
  <c r="G32" i="7"/>
  <c r="G26" i="7"/>
  <c r="G33" i="7" s="1"/>
  <c r="F45" i="6"/>
  <c r="F45" i="7"/>
  <c r="G96" i="7"/>
  <c r="G126" i="7" s="1"/>
  <c r="G32" i="4" l="1"/>
  <c r="G26" i="4" s="1"/>
  <c r="G33" i="4" s="1"/>
  <c r="G40" i="4" s="1"/>
  <c r="G96" i="4"/>
  <c r="G126" i="4" s="1"/>
  <c r="G45" i="3"/>
  <c r="G76" i="4"/>
  <c r="G51" i="4"/>
  <c r="G75" i="4"/>
  <c r="G67" i="4"/>
  <c r="G60" i="4"/>
  <c r="G61" i="4" s="1"/>
  <c r="G39" i="4"/>
  <c r="G124" i="4"/>
  <c r="G78" i="4"/>
  <c r="G74" i="4"/>
  <c r="G66" i="4"/>
  <c r="G53" i="4"/>
  <c r="G42" i="4"/>
  <c r="G38" i="4"/>
  <c r="G52" i="4"/>
  <c r="G44" i="4"/>
  <c r="G77" i="4"/>
  <c r="G41" i="4"/>
  <c r="G37" i="4"/>
  <c r="G43" i="4"/>
  <c r="F69" i="4"/>
  <c r="G68" i="4"/>
  <c r="G75" i="6"/>
  <c r="G78" i="6"/>
  <c r="G124" i="6"/>
  <c r="G67" i="6"/>
  <c r="G60" i="6"/>
  <c r="G61" i="6" s="1"/>
  <c r="G39" i="6"/>
  <c r="G77" i="6"/>
  <c r="G76" i="6"/>
  <c r="G74" i="6"/>
  <c r="G66" i="6"/>
  <c r="G53" i="6"/>
  <c r="G42" i="6"/>
  <c r="G38" i="6"/>
  <c r="G52" i="6"/>
  <c r="G44" i="6"/>
  <c r="G41" i="6"/>
  <c r="G37" i="6"/>
  <c r="G51" i="6"/>
  <c r="G43" i="6"/>
  <c r="G40" i="6"/>
  <c r="F82" i="4"/>
  <c r="G81" i="4"/>
  <c r="G32" i="5"/>
  <c r="F81" i="2"/>
  <c r="F68" i="2"/>
  <c r="F54" i="2"/>
  <c r="F81" i="6"/>
  <c r="F68" i="6"/>
  <c r="F54" i="6"/>
  <c r="G77" i="7"/>
  <c r="G52" i="7"/>
  <c r="G44" i="7"/>
  <c r="G41" i="7"/>
  <c r="G37" i="7"/>
  <c r="G67" i="7"/>
  <c r="G66" i="7"/>
  <c r="G60" i="7"/>
  <c r="G61" i="7" s="1"/>
  <c r="G51" i="7"/>
  <c r="G40" i="7"/>
  <c r="G39" i="7"/>
  <c r="G38" i="7"/>
  <c r="G53" i="7"/>
  <c r="G42" i="7"/>
  <c r="G124" i="7"/>
  <c r="G76" i="7"/>
  <c r="G75" i="7"/>
  <c r="G74" i="7"/>
  <c r="G78" i="7"/>
  <c r="G43" i="7"/>
  <c r="F68" i="7"/>
  <c r="F54" i="7"/>
  <c r="F81" i="7"/>
  <c r="G104" i="2"/>
  <c r="G127" i="2" s="1"/>
  <c r="F55" i="4"/>
  <c r="G54" i="4"/>
  <c r="F81" i="5"/>
  <c r="F68" i="5"/>
  <c r="F54" i="5"/>
  <c r="G32" i="2"/>
  <c r="F68" i="3"/>
  <c r="G68" i="3" s="1"/>
  <c r="G69" i="3" s="1"/>
  <c r="F54" i="3"/>
  <c r="G54" i="3" s="1"/>
  <c r="G55" i="3" s="1"/>
  <c r="F81" i="3"/>
  <c r="G81" i="3" s="1"/>
  <c r="G82" i="3" s="1"/>
  <c r="G26" i="2" l="1"/>
  <c r="G33" i="2" s="1"/>
  <c r="G26" i="5"/>
  <c r="G33" i="5" s="1"/>
  <c r="G45" i="4"/>
  <c r="G84" i="3"/>
  <c r="F55" i="3"/>
  <c r="F69" i="5"/>
  <c r="G104" i="6"/>
  <c r="G127" i="6" s="1"/>
  <c r="F82" i="7"/>
  <c r="G81" i="7"/>
  <c r="G82" i="7" s="1"/>
  <c r="F82" i="6"/>
  <c r="G81" i="6"/>
  <c r="G82" i="6" s="1"/>
  <c r="F69" i="3"/>
  <c r="G104" i="5"/>
  <c r="G127" i="5" s="1"/>
  <c r="G104" i="7"/>
  <c r="G127" i="7" s="1"/>
  <c r="G54" i="7"/>
  <c r="G55" i="7" s="1"/>
  <c r="F55" i="7"/>
  <c r="F55" i="2"/>
  <c r="G45" i="6"/>
  <c r="G69" i="4"/>
  <c r="G55" i="4"/>
  <c r="F82" i="5"/>
  <c r="G68" i="7"/>
  <c r="G69" i="7" s="1"/>
  <c r="F69" i="7"/>
  <c r="F55" i="6"/>
  <c r="G54" i="6"/>
  <c r="G55" i="6" s="1"/>
  <c r="F69" i="2"/>
  <c r="G82" i="4"/>
  <c r="F82" i="3"/>
  <c r="F55" i="5"/>
  <c r="G104" i="4"/>
  <c r="G127" i="4" s="1"/>
  <c r="G45" i="7"/>
  <c r="F69" i="6"/>
  <c r="G68" i="6"/>
  <c r="G69" i="6" s="1"/>
  <c r="F82" i="2"/>
  <c r="G74" i="2" l="1"/>
  <c r="G53" i="2"/>
  <c r="G38" i="2"/>
  <c r="G44" i="2"/>
  <c r="G77" i="2"/>
  <c r="G41" i="2"/>
  <c r="G76" i="2"/>
  <c r="G75" i="2"/>
  <c r="G67" i="2"/>
  <c r="G54" i="2"/>
  <c r="G81" i="2"/>
  <c r="G78" i="2"/>
  <c r="G66" i="2"/>
  <c r="G42" i="2"/>
  <c r="G68" i="2"/>
  <c r="G69" i="2" s="1"/>
  <c r="G37" i="2"/>
  <c r="G45" i="2" s="1"/>
  <c r="G51" i="2"/>
  <c r="G55" i="2" s="1"/>
  <c r="G60" i="2"/>
  <c r="G61" i="2" s="1"/>
  <c r="G52" i="2"/>
  <c r="G40" i="2"/>
  <c r="G39" i="2"/>
  <c r="G43" i="2"/>
  <c r="G124" i="2"/>
  <c r="G40" i="5"/>
  <c r="G67" i="5"/>
  <c r="G81" i="5"/>
  <c r="G68" i="5"/>
  <c r="G53" i="5"/>
  <c r="G78" i="5"/>
  <c r="G42" i="5"/>
  <c r="G54" i="5"/>
  <c r="G37" i="5"/>
  <c r="G75" i="5"/>
  <c r="G60" i="5"/>
  <c r="G61" i="5" s="1"/>
  <c r="G39" i="5"/>
  <c r="G38" i="5"/>
  <c r="G45" i="5" s="1"/>
  <c r="G66" i="5"/>
  <c r="G69" i="5" s="1"/>
  <c r="G77" i="5"/>
  <c r="G44" i="5"/>
  <c r="G74" i="5"/>
  <c r="G82" i="5" s="1"/>
  <c r="G43" i="5"/>
  <c r="G52" i="5"/>
  <c r="G55" i="5" s="1"/>
  <c r="G76" i="5"/>
  <c r="G124" i="5"/>
  <c r="G41" i="5"/>
  <c r="G51" i="5"/>
  <c r="G84" i="4"/>
  <c r="G125" i="4" s="1"/>
  <c r="G125" i="3"/>
  <c r="G106" i="3"/>
  <c r="G82" i="2"/>
  <c r="G84" i="7"/>
  <c r="G84" i="6"/>
  <c r="G110" i="3" l="1"/>
  <c r="G111" i="3" s="1"/>
  <c r="G106" i="4"/>
  <c r="G110" i="4" s="1"/>
  <c r="G125" i="7"/>
  <c r="G106" i="7"/>
  <c r="G125" i="6"/>
  <c r="G106" i="6"/>
  <c r="G84" i="2"/>
  <c r="G84" i="5"/>
  <c r="G114" i="3" l="1"/>
  <c r="G115" i="3"/>
  <c r="G113" i="3"/>
  <c r="G110" i="6"/>
  <c r="G111" i="6" s="1"/>
  <c r="G125" i="2"/>
  <c r="G106" i="2"/>
  <c r="G125" i="5"/>
  <c r="G106" i="5"/>
  <c r="G110" i="7"/>
  <c r="G111" i="4"/>
  <c r="G115" i="4" s="1"/>
  <c r="G117" i="3" l="1"/>
  <c r="G128" i="3" s="1"/>
  <c r="G129" i="3" s="1"/>
  <c r="G131" i="3"/>
  <c r="E8" i="1"/>
  <c r="G8" i="1" s="1"/>
  <c r="G113" i="4"/>
  <c r="G111" i="7"/>
  <c r="G116" i="7" s="1"/>
  <c r="G110" i="5"/>
  <c r="G115" i="6"/>
  <c r="G114" i="6"/>
  <c r="G113" i="6"/>
  <c r="G114" i="4"/>
  <c r="G110" i="2"/>
  <c r="G111" i="2" s="1"/>
  <c r="G111" i="5" l="1"/>
  <c r="G116" i="5"/>
  <c r="G117" i="6"/>
  <c r="G128" i="6" s="1"/>
  <c r="G129" i="6" s="1"/>
  <c r="G131" i="6" s="1"/>
  <c r="E11" i="1" s="1"/>
  <c r="G11" i="1" s="1"/>
  <c r="G117" i="4"/>
  <c r="G128" i="4" s="1"/>
  <c r="G129" i="4" s="1"/>
  <c r="G131" i="4" s="1"/>
  <c r="E9" i="1" s="1"/>
  <c r="G9" i="1" s="1"/>
  <c r="G114" i="7"/>
  <c r="G116" i="2"/>
  <c r="G115" i="2"/>
  <c r="G114" i="2"/>
  <c r="G113" i="2"/>
  <c r="G115" i="7"/>
  <c r="G113" i="7"/>
  <c r="G114" i="5"/>
  <c r="G113" i="5"/>
  <c r="G115" i="5"/>
  <c r="G117" i="2" l="1"/>
  <c r="G128" i="2" s="1"/>
  <c r="G129" i="2" s="1"/>
  <c r="G117" i="7"/>
  <c r="G128" i="7" s="1"/>
  <c r="G129" i="7" s="1"/>
  <c r="G131" i="7" s="1"/>
  <c r="E12" i="1" s="1"/>
  <c r="G12" i="1" s="1"/>
  <c r="G117" i="5"/>
  <c r="G128" i="5" s="1"/>
  <c r="G129" i="5" s="1"/>
  <c r="G131" i="5" s="1"/>
  <c r="E10" i="1" s="1"/>
  <c r="G10" i="1" s="1"/>
  <c r="G131" i="2" l="1"/>
  <c r="E7" i="1"/>
  <c r="G7" i="1" s="1"/>
  <c r="G14" i="1" s="1"/>
  <c r="G15" i="1" s="1"/>
</calcChain>
</file>

<file path=xl/sharedStrings.xml><?xml version="1.0" encoding="utf-8"?>
<sst xmlns="http://schemas.openxmlformats.org/spreadsheetml/2006/main" count="1128" uniqueCount="170">
  <si>
    <t>Tipo de serviço</t>
  </si>
  <si>
    <t>Valor proposto por posto</t>
  </si>
  <si>
    <t>Quantidade de postos</t>
  </si>
  <si>
    <t>Valor do serviço</t>
  </si>
  <si>
    <t>Posto de vigilância desarmada diurno, 8 horas diárias, dias úteis, escala 5 x 2.</t>
  </si>
  <si>
    <t>Posto de vigilância desarmada diurno, 10 horas diárias, dias úteis, escala 5 x 2.</t>
  </si>
  <si>
    <t>Posto de vigilância armada diurno, 10 horas diárias, dias úteis, na escala de 5 x 2.</t>
  </si>
  <si>
    <t>Posto de vigilância armada diurno, 10 horas diárias, dias úteis, na escala de 5 x 2 - ENCARREGADO.</t>
  </si>
  <si>
    <t>Posto de vigilância armada diurno, 12 horas diárias, de segunda a domingo, na escala 12 x 36.</t>
  </si>
  <si>
    <t>Posto de vigilância armada noturno, 12 horas diárias, de segunda a domingo, na escala de 12 x 36.</t>
  </si>
  <si>
    <t>VALOR MENSAL</t>
  </si>
  <si>
    <t>Planilha de Custos e Formação de Preços</t>
  </si>
  <si>
    <t>ANO ACORDO, CONVENÇÃO OU SENTENÇA NORMATIVA EM DISSÍDIO COLETIVO:</t>
  </si>
  <si>
    <t>Nº DE MESES DE EXECUÇÃO CONTRATUAL:</t>
  </si>
  <si>
    <t>Discriminação do Posto:</t>
  </si>
  <si>
    <t>vigilante diurno, 08 h diárias, dias úteis, desarmado</t>
  </si>
  <si>
    <t>Dados complementares para composição dos custos referente à mão de obra</t>
  </si>
  <si>
    <t>1. Tipo de serviço (mesmo serviço com características distintas)</t>
  </si>
  <si>
    <t>vigilante patrimonial</t>
  </si>
  <si>
    <t>2. Salário Normativo da Categoria Profissional</t>
  </si>
  <si>
    <t>3. Categoria profissional (vinculada à execução contratual)</t>
  </si>
  <si>
    <t>vigilância</t>
  </si>
  <si>
    <t>4. Classificação Brasileira de Ocupações (CBO)</t>
  </si>
  <si>
    <t>5173-30</t>
  </si>
  <si>
    <t>5. Data base da categoria (dia/mês/ano)</t>
  </si>
  <si>
    <t>MÓDULO I: COMPOSIÇÃO DA REMUNERAÇÃO</t>
  </si>
  <si>
    <t>I - Composição da Remuneração</t>
  </si>
  <si>
    <t>%</t>
  </si>
  <si>
    <t>Valor (R$)</t>
  </si>
  <si>
    <t>A</t>
  </si>
  <si>
    <t xml:space="preserve"> Salário Base</t>
  </si>
  <si>
    <t>B</t>
  </si>
  <si>
    <t xml:space="preserve"> Adicional de periculosidade</t>
  </si>
  <si>
    <t>C</t>
  </si>
  <si>
    <t xml:space="preserve"> Adicional de insalubridade</t>
  </si>
  <si>
    <t>D</t>
  </si>
  <si>
    <t xml:space="preserve"> Adicional noturno</t>
  </si>
  <si>
    <t>E</t>
  </si>
  <si>
    <t xml:space="preserve"> Hora adicional troca uniforme</t>
  </si>
  <si>
    <t>F</t>
  </si>
  <si>
    <t xml:space="preserve"> Hora noturna adicional</t>
  </si>
  <si>
    <t>G</t>
  </si>
  <si>
    <t xml:space="preserve"> Adicional de hora extra</t>
  </si>
  <si>
    <t>H</t>
  </si>
  <si>
    <t xml:space="preserve"> Integração no descanso semanal remunerado</t>
  </si>
  <si>
    <t>Total da Remuneração</t>
  </si>
  <si>
    <t>MÓDULO II: Detalhamento de Encargos Sociais e Trabalhistas</t>
  </si>
  <si>
    <t>Submódulo II.1 - Encargos previdenciários e FGTS (1)</t>
  </si>
  <si>
    <t>R$</t>
  </si>
  <si>
    <t xml:space="preserve">INSS  </t>
  </si>
  <si>
    <t>SESI ou SESC</t>
  </si>
  <si>
    <t>SENAI ou SENAC</t>
  </si>
  <si>
    <t>INCRA</t>
  </si>
  <si>
    <t>Salário educação</t>
  </si>
  <si>
    <t>FGTS</t>
  </si>
  <si>
    <t>SEBRAE</t>
  </si>
  <si>
    <t>Total</t>
  </si>
  <si>
    <t>Nota (1): os percentuais dos encargos previdenciários e FGTS são aqueles estabelecidos pela legislação vigente</t>
  </si>
  <si>
    <t>Nota (2): A ser comprovado pela apresentação de GFIP-SEFIP</t>
  </si>
  <si>
    <t>Submódulo II.2 - 13º Salário e Adicional de Férias (3)</t>
  </si>
  <si>
    <t>13º Salário</t>
  </si>
  <si>
    <t>adicional de Férias</t>
  </si>
  <si>
    <t>férias</t>
  </si>
  <si>
    <t xml:space="preserve">Incidência do Submódulo II.1 sobre 13º Salário, Férias e Adicional de Férias </t>
  </si>
  <si>
    <t>Nota (3):  percentuais conforme orientação da  resolução nº 169/13-CNJ</t>
  </si>
  <si>
    <t>Submódulo II.3 -Multa do FGTS (4)</t>
  </si>
  <si>
    <t>Multa do FGTS para demissões sem justa causa</t>
  </si>
  <si>
    <t>Nota (4): percentual conforme orientação da  resolução nº 169/13-CNJ</t>
  </si>
  <si>
    <t>Submódulo II.4 - Provisão para Rescisão</t>
  </si>
  <si>
    <t>Aviso prévio indenizado</t>
  </si>
  <si>
    <r>
      <rPr>
        <sz val="10"/>
        <color rgb="FF000000"/>
        <rFont val="Arial"/>
        <family val="2"/>
        <charset val="1"/>
      </rPr>
      <t xml:space="preserve">Aviso prévio trabalhado </t>
    </r>
    <r>
      <rPr>
        <b/>
        <sz val="10"/>
        <color rgb="FF000000"/>
        <rFont val="Arial"/>
        <family val="2"/>
        <charset val="1"/>
      </rPr>
      <t>(5)</t>
    </r>
  </si>
  <si>
    <t>Incidência do submódulo II.1 sobre aviso prévio (A e B)</t>
  </si>
  <si>
    <t>Nota (5): Percentual de "B" conforme Acórdão TCU 1.186/2017 - Plenário</t>
  </si>
  <si>
    <t>Submódulo II.5 - Outros Custos de Reposição do Profissional Ausente</t>
  </si>
  <si>
    <t>Afastamento maternidade</t>
  </si>
  <si>
    <t>Ausência por doença</t>
  </si>
  <si>
    <t>Licença paternidade</t>
  </si>
  <si>
    <t>Ausências Legais</t>
  </si>
  <si>
    <t>Ausência por acidente de trabalho</t>
  </si>
  <si>
    <t>Outros (especificar)</t>
  </si>
  <si>
    <t>Subtotal</t>
  </si>
  <si>
    <t>Incidência do submódulo II.1 sobre custo de reposição (A,B,C,D,E e F)</t>
  </si>
  <si>
    <t>Total do Módulo II</t>
  </si>
  <si>
    <t>Nota Geral Módulo II: os percentuais são incidentes sobre a remuneração</t>
  </si>
  <si>
    <t>MÓDULO III: BENEFÍCIOS MENSAIS E DIÁRIOS</t>
  </si>
  <si>
    <t>III. Benefícios Mensais e Diários</t>
  </si>
  <si>
    <t>Transporte Próprio</t>
  </si>
  <si>
    <t>Auxílio alimentação (vales, cesta básica, etc)</t>
  </si>
  <si>
    <t>Assistência médica e familiar</t>
  </si>
  <si>
    <t>Auxílio creche</t>
  </si>
  <si>
    <t>Seguro de vida, invalidez e funeral</t>
  </si>
  <si>
    <t>Intervalo intrajornada</t>
  </si>
  <si>
    <t>Total de benefícios mensais e diários</t>
  </si>
  <si>
    <t>MÓDULO IV : INSUMOS DIVERSOS</t>
  </si>
  <si>
    <t>IV. Insumos Diversos</t>
  </si>
  <si>
    <t>Valor(R$)</t>
  </si>
  <si>
    <t>Uniformes e EPIs</t>
  </si>
  <si>
    <t>Materiais</t>
  </si>
  <si>
    <t>Equipamentos</t>
  </si>
  <si>
    <t>Total de Insumos diversos</t>
  </si>
  <si>
    <t>VALOR TOTAL MÓDULOS I A IV</t>
  </si>
  <si>
    <t>MÓDULO V - Custos indiretos, tributos e lucro</t>
  </si>
  <si>
    <t>V. Custos indireto, tributos e lucro</t>
  </si>
  <si>
    <t>Custos indiretos</t>
  </si>
  <si>
    <t>Lucro (6)</t>
  </si>
  <si>
    <t>Tributos (7)</t>
  </si>
  <si>
    <t>C.1.</t>
  </si>
  <si>
    <t>COFINS</t>
  </si>
  <si>
    <t>C.2.</t>
  </si>
  <si>
    <t>PIS</t>
  </si>
  <si>
    <t>C.3.</t>
  </si>
  <si>
    <t>ISS</t>
  </si>
  <si>
    <t>C.4.</t>
  </si>
  <si>
    <t>OUTROS (especificar)</t>
  </si>
  <si>
    <t>Total Custos indiretos, tributos e lucro</t>
  </si>
  <si>
    <t>Nota (5): Custos indiretos  é obtido aplicando-se o percentual sobre todos os custos da planilha, exceto o item tributos e lucro</t>
  </si>
  <si>
    <t>Nota (6): Lucro é obtido aplicando-se o percentual sobre todos os custos da planilha, exceto o item tributos</t>
  </si>
  <si>
    <t>Nota (7): O valor referente a tributos é obtido aplicando-se o percentual sobre o valor do faturamento (valor da proposta)</t>
  </si>
  <si>
    <t>Anexo III - Quadro-resumo do custo por empregado</t>
  </si>
  <si>
    <t>Mão de obra vinculada à execução contratual</t>
  </si>
  <si>
    <t>Módulo I - Composição da Remuneração</t>
  </si>
  <si>
    <t>Módulo II - Encargos Sociais e Trabalhistas</t>
  </si>
  <si>
    <t>Módulo III - Benefícios Mensais e Diários</t>
  </si>
  <si>
    <t>Módulo IV - Insumos Diversos</t>
  </si>
  <si>
    <t>Módulo V - Custos Indiretos, Tributos e Lucro</t>
  </si>
  <si>
    <t>Valor total por empregado</t>
  </si>
  <si>
    <t>Quantidade de empregados</t>
  </si>
  <si>
    <t>Valor total do serviço</t>
  </si>
  <si>
    <t>vigilante diurno, 10 h diárias, dias úteis, desarmado</t>
  </si>
  <si>
    <t>vigilante diurno, 10 h diárias, dias úteis, armado</t>
  </si>
  <si>
    <r>
      <rPr>
        <sz val="10"/>
        <color rgb="FF000000"/>
        <rFont val="Arial"/>
        <family val="2"/>
        <charset val="1"/>
      </rPr>
      <t xml:space="preserve">vigilante diurno, 10 h diárias, dias úteis, armado - </t>
    </r>
    <r>
      <rPr>
        <b/>
        <sz val="10"/>
        <color rgb="FF000000"/>
        <rFont val="Arial"/>
        <family val="2"/>
        <charset val="1"/>
      </rPr>
      <t>encarregado</t>
    </r>
  </si>
  <si>
    <t xml:space="preserve"> Adicional atividade de encarregado </t>
  </si>
  <si>
    <t>vigilante diurno, 12 h diárias, de segunda a domingo, armado</t>
  </si>
  <si>
    <t>vigilante noturno, segunda a domingo, armado</t>
  </si>
  <si>
    <t xml:space="preserve"> Hora reduzida noturna</t>
  </si>
  <si>
    <t>UNIFORMES</t>
  </si>
  <si>
    <t>Item</t>
  </si>
  <si>
    <t>Descrição</t>
  </si>
  <si>
    <t>Consumo médio Anual</t>
  </si>
  <si>
    <t>Valor Médio Anual</t>
  </si>
  <si>
    <t>Valor mensal por posto</t>
  </si>
  <si>
    <t>Camisa para vigilante</t>
  </si>
  <si>
    <t xml:space="preserve">Calça Social, na cor marinho ou preta
</t>
  </si>
  <si>
    <t>Calça para vigilante</t>
  </si>
  <si>
    <t>Casaco Tipo blazer, na cor marinho ou preto, com logotipo e nome da empresa em local próprio</t>
  </si>
  <si>
    <t>Gravata</t>
  </si>
  <si>
    <t>Camisa Social, na cor branca, manga curta</t>
  </si>
  <si>
    <t xml:space="preserve">Jaqueta </t>
  </si>
  <si>
    <t>Camisa Social, na cor branca, manga longa</t>
  </si>
  <si>
    <t>Cinto</t>
  </si>
  <si>
    <t>Agasalho Tipo japona, com logotipo e nome da empresa em local próprio</t>
  </si>
  <si>
    <t>Coturno</t>
  </si>
  <si>
    <t xml:space="preserve">Sapato Profissional, com solado antiderrapante, preto e sem cadarço
</t>
  </si>
  <si>
    <t>CUSTO MENSAL</t>
  </si>
  <si>
    <t>MATERIAIS DE PROTEÇÃO</t>
  </si>
  <si>
    <t>Duração em anos</t>
  </si>
  <si>
    <t>Custo mensal</t>
  </si>
  <si>
    <t>Colete balístico nivel II com capa</t>
  </si>
  <si>
    <t>EQUIPAMENTOS</t>
  </si>
  <si>
    <t>Revólver calibre 38, seis tiros</t>
  </si>
  <si>
    <t>Rádio intercomunicador</t>
  </si>
  <si>
    <t>MODELO</t>
  </si>
  <si>
    <t>RAT Ajustado</t>
  </si>
  <si>
    <t xml:space="preserve">RAT Ajustado </t>
  </si>
  <si>
    <t xml:space="preserve">LICITAÇÃO Nº: </t>
  </si>
  <si>
    <t>VALOR TOTAL PARA 30 MESES</t>
  </si>
  <si>
    <t>Valor</t>
  </si>
  <si>
    <t>LICITAÇÃO Nº:</t>
  </si>
  <si>
    <t>Nº PROCESSO: 0002574-92.2026.4.04.8000</t>
  </si>
  <si>
    <t>PREGÃO N.º xx/2026 - ANEXO IV - PLANILHA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</si>
</sst>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(#,##0.00\);\-#\ ;@\ "/>
    <numFmt numFmtId="165" formatCode="_-&quot;R$ &quot;* #,##0.00_-;&quot;-R$ &quot;* #,##0.00_-;_-&quot;R$ &quot;* \-??_-;_-@_-"/>
    <numFmt numFmtId="166" formatCode="_-* #,##0.00_-;\-* #,##0.00_-;_-* \-??_-;_-@_-"/>
    <numFmt numFmtId="167" formatCode="&quot;R$ &quot;#,##0.00"/>
    <numFmt numFmtId="168" formatCode="#,##0.00\ ;#,##0.00\ ;\-#\ ;@\ "/>
    <numFmt numFmtId="169" formatCode="d/m/yyyy"/>
    <numFmt numFmtId="170" formatCode="0.0000%"/>
    <numFmt numFmtId="171" formatCode="#,##0.00&quot; &quot;;&quot;(&quot;#,##0.00&quot;)&quot;;&quot;-&quot;#&quot; &quot;;&quot; &quot;@&quot; &quot;"/>
  </numFmts>
  <fonts count="88">
    <font>
      <sz val="11"/>
      <color rgb="FF000000"/>
      <name val="Arial"/>
      <charset val="1"/>
    </font>
    <font>
      <sz val="11"/>
      <color theme="1"/>
      <name val="Calibri"/>
      <family val="2"/>
      <scheme val="minor"/>
    </font>
    <font>
      <sz val="10"/>
      <color rgb="FFFFFFFF"/>
      <name val="Arial"/>
      <family val="2"/>
      <charset val="1"/>
    </font>
    <font>
      <sz val="10"/>
      <color rgb="FFFFFFFF"/>
      <name val="Arial1"/>
      <charset val="1"/>
    </font>
    <font>
      <b/>
      <sz val="10"/>
      <color rgb="FF000000"/>
      <name val="Arial"/>
      <family val="2"/>
      <charset val="1"/>
    </font>
    <font>
      <b/>
      <sz val="10"/>
      <color rgb="FF000000"/>
      <name val="Arial1"/>
      <charset val="1"/>
    </font>
    <font>
      <sz val="10"/>
      <color rgb="FFCC0000"/>
      <name val="Arial"/>
      <family val="2"/>
      <charset val="1"/>
    </font>
    <font>
      <sz val="10"/>
      <color rgb="FFCC0000"/>
      <name val="Arial1"/>
      <charset val="1"/>
    </font>
    <font>
      <b/>
      <sz val="10"/>
      <color rgb="FFFFFFFF"/>
      <name val="Arial"/>
      <family val="2"/>
      <charset val="1"/>
    </font>
    <font>
      <b/>
      <sz val="10"/>
      <color rgb="FFFFFFFF"/>
      <name val="Arial1"/>
      <charset val="1"/>
    </font>
    <font>
      <i/>
      <sz val="10"/>
      <color rgb="FF808080"/>
      <name val="Arial"/>
      <family val="2"/>
      <charset val="1"/>
    </font>
    <font>
      <i/>
      <sz val="10"/>
      <color rgb="FF808080"/>
      <name val="Arial1"/>
      <charset val="1"/>
    </font>
    <font>
      <sz val="10"/>
      <color rgb="FF006600"/>
      <name val="Arial"/>
      <family val="2"/>
      <charset val="1"/>
    </font>
    <font>
      <sz val="11"/>
      <color rgb="FF008000"/>
      <name val="Calibri"/>
      <family val="2"/>
      <charset val="1"/>
    </font>
    <font>
      <sz val="18"/>
      <color rgb="FF000000"/>
      <name val="Arial"/>
      <family val="2"/>
      <charset val="1"/>
    </font>
    <font>
      <b/>
      <sz val="15"/>
      <color rgb="FF3333CC"/>
      <name val="Calibri"/>
      <family val="2"/>
      <charset val="1"/>
    </font>
    <font>
      <sz val="18"/>
      <color rgb="FF336666"/>
      <name val="Calibri Light"/>
      <family val="2"/>
      <charset val="1"/>
    </font>
    <font>
      <sz val="12"/>
      <color rgb="FF000000"/>
      <name val="Arial"/>
      <family val="2"/>
      <charset val="1"/>
    </font>
    <font>
      <b/>
      <sz val="13"/>
      <color rgb="FF3333CC"/>
      <name val="Calibri"/>
      <family val="2"/>
      <charset val="1"/>
    </font>
    <font>
      <b/>
      <sz val="24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u/>
      <sz val="10"/>
      <color rgb="FF0000EE"/>
      <name val="Arial1"/>
      <charset val="1"/>
    </font>
    <font>
      <sz val="11"/>
      <color rgb="FF000000"/>
      <name val="Arial1"/>
      <charset val="1"/>
    </font>
    <font>
      <sz val="10"/>
      <color rgb="FF996600"/>
      <name val="Arial"/>
      <family val="2"/>
      <charset val="1"/>
    </font>
    <font>
      <sz val="10"/>
      <color rgb="FF996600"/>
      <name val="Arial1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1"/>
      <charset val="1"/>
    </font>
    <font>
      <sz val="11"/>
      <color rgb="FF000000"/>
      <name val="Calibri"/>
      <family val="2"/>
      <charset val="1"/>
    </font>
    <font>
      <sz val="10"/>
      <color rgb="FF333333"/>
      <name val="Arial"/>
      <family val="2"/>
      <charset val="1"/>
    </font>
    <font>
      <b/>
      <i/>
      <u/>
      <sz val="10"/>
      <color rgb="FF000000"/>
      <name val="Arial1"/>
      <charset val="1"/>
    </font>
    <font>
      <b/>
      <sz val="10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9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sz val="10"/>
      <color rgb="FF339933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color rgb="FF000000"/>
      <name val="Arial1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1"/>
    </font>
    <font>
      <sz val="10"/>
      <color rgb="FFCC0000"/>
      <name val="Arial"/>
      <family val="2"/>
    </font>
    <font>
      <b/>
      <sz val="11"/>
      <color rgb="FF996633"/>
      <name val="Calibri"/>
      <family val="2"/>
    </font>
    <font>
      <b/>
      <sz val="11"/>
      <color rgb="FFFFFFFF"/>
      <name val="Calibri"/>
      <family val="2"/>
    </font>
    <font>
      <sz val="11"/>
      <color rgb="FF996633"/>
      <name val="Calibri"/>
      <family val="2"/>
    </font>
    <font>
      <sz val="11"/>
      <color rgb="FF333399"/>
      <name val="Calibri"/>
      <family val="2"/>
    </font>
    <font>
      <b/>
      <sz val="10"/>
      <color rgb="FFFFFFFF"/>
      <name val="Arial1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i/>
      <sz val="10"/>
      <color rgb="FF808080"/>
      <name val="Arial1"/>
    </font>
    <font>
      <i/>
      <sz val="10"/>
      <color rgb="FF808080"/>
      <name val="Arial"/>
      <family val="2"/>
    </font>
    <font>
      <sz val="11"/>
      <color rgb="FF008000"/>
      <name val="Calibri"/>
      <family val="2"/>
    </font>
    <font>
      <sz val="10"/>
      <color rgb="FF006600"/>
      <name val="Arial"/>
      <family val="2"/>
    </font>
    <font>
      <sz val="18"/>
      <color rgb="FF336666"/>
      <name val="Calibri Light"/>
      <family val="2"/>
    </font>
    <font>
      <b/>
      <sz val="15"/>
      <color rgb="FF3333CC"/>
      <name val="Calibri"/>
      <family val="2"/>
    </font>
    <font>
      <sz val="18"/>
      <color rgb="FF000000"/>
      <name val="Arial"/>
      <family val="2"/>
    </font>
    <font>
      <b/>
      <sz val="13"/>
      <color rgb="FF3333CC"/>
      <name val="Calibri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rgb="FF0000EE"/>
      <name val="Arial1"/>
    </font>
    <font>
      <u/>
      <sz val="10"/>
      <color rgb="FF0000EE"/>
      <name val="Arial"/>
      <family val="2"/>
    </font>
    <font>
      <sz val="11"/>
      <color rgb="FF800080"/>
      <name val="Calibri"/>
      <family val="2"/>
    </font>
    <font>
      <sz val="11"/>
      <color rgb="FF663300"/>
      <name val="Calibri"/>
      <family val="2"/>
    </font>
    <font>
      <sz val="10"/>
      <color rgb="FF996600"/>
      <name val="Arial1"/>
    </font>
    <font>
      <sz val="10"/>
      <color rgb="FF996600"/>
      <name val="Arial"/>
      <family val="2"/>
    </font>
    <font>
      <sz val="10"/>
      <color rgb="FF000000"/>
      <name val="Arial1"/>
    </font>
    <font>
      <sz val="10"/>
      <color rgb="FF333333"/>
      <name val="Arial"/>
      <family val="2"/>
    </font>
    <font>
      <b/>
      <i/>
      <u/>
      <sz val="10"/>
      <color rgb="FF000000"/>
      <name val="Arial1"/>
    </font>
    <font>
      <b/>
      <sz val="11"/>
      <color rgb="FF424242"/>
      <name val="Calibri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1"/>
      <color rgb="FF3333CC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000000"/>
        <bgColor rgb="FF000080"/>
      </patternFill>
    </fill>
    <fill>
      <patternFill patternType="solid">
        <fgColor rgb="FF808080"/>
        <bgColor rgb="FF33666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C5E0B4"/>
      </patternFill>
    </fill>
    <fill>
      <patternFill patternType="solid">
        <fgColor rgb="FFFFFFCC"/>
        <bgColor rgb="FFFFFFC0"/>
      </patternFill>
    </fill>
    <fill>
      <patternFill patternType="solid">
        <fgColor rgb="FFFFFFC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CC"/>
      </patternFill>
    </fill>
    <fill>
      <patternFill patternType="solid">
        <fgColor rgb="FFFF0000"/>
        <bgColor rgb="FFCC0000"/>
      </patternFill>
    </fill>
    <fill>
      <patternFill patternType="solid">
        <fgColor rgb="FFD9D9D9"/>
        <bgColor rgb="FFDDDDDD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E7E6E6"/>
        <bgColor rgb="FFDDDDDD"/>
      </patternFill>
    </fill>
    <fill>
      <patternFill patternType="solid">
        <fgColor rgb="FFC5E0B4"/>
        <bgColor rgb="FFD9D9D9"/>
      </patternFill>
    </fill>
    <fill>
      <patternFill patternType="solid">
        <fgColor rgb="FFFFBF00"/>
        <bgColor rgb="FFFFC000"/>
      </patternFill>
    </fill>
    <fill>
      <patternFill patternType="solid">
        <fgColor rgb="FFFFFF00"/>
        <bgColor rgb="FF62C400"/>
      </patternFill>
    </fill>
    <fill>
      <patternFill patternType="solid">
        <fgColor rgb="FFFFFF00"/>
        <bgColor indexed="64"/>
      </patternFill>
    </fill>
    <fill>
      <patternFill patternType="solid">
        <fgColor rgb="FFC0C0FF"/>
        <bgColor rgb="FFC0C0FF"/>
      </patternFill>
    </fill>
    <fill>
      <patternFill patternType="solid">
        <fgColor rgb="FFCC9CCC"/>
        <bgColor rgb="FFCC9C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A0E0E0"/>
        <bgColor rgb="FFA0E0E0"/>
      </patternFill>
    </fill>
    <fill>
      <patternFill patternType="solid">
        <fgColor rgb="FFE3E3E3"/>
        <bgColor rgb="FFE3E3E3"/>
      </patternFill>
    </fill>
    <fill>
      <patternFill patternType="solid">
        <fgColor rgb="FFA6CAF0"/>
        <bgColor rgb="FFA6CAF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999933"/>
        <bgColor rgb="FF999933"/>
      </patternFill>
    </fill>
    <fill>
      <patternFill patternType="solid">
        <fgColor rgb="FF0080C0"/>
        <bgColor rgb="FF008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996633"/>
        <bgColor rgb="FF996633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6666"/>
        <bgColor rgb="FF336666"/>
      </patternFill>
    </fill>
    <fill>
      <patternFill patternType="solid">
        <fgColor rgb="FF996666"/>
        <bgColor rgb="FF996666"/>
      </patternFill>
    </fill>
    <fill>
      <patternFill patternType="solid">
        <fgColor rgb="FFCC0000"/>
        <bgColor rgb="FFCC00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FFC0"/>
        <bgColor rgb="FFFFFFC0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n">
        <color rgb="FF0080C0"/>
      </bottom>
      <diagonal/>
    </border>
    <border>
      <left/>
      <right/>
      <top style="thin">
        <color rgb="FF333399"/>
      </top>
      <bottom/>
      <diagonal/>
    </border>
  </borders>
  <cellStyleXfs count="128">
    <xf numFmtId="0" fontId="0" fillId="0" borderId="0"/>
    <xf numFmtId="165" fontId="22" fillId="0" borderId="0" applyBorder="0" applyProtection="0"/>
    <xf numFmtId="9" fontId="22" fillId="0" borderId="0"/>
    <xf numFmtId="0" fontId="2" fillId="2" borderId="0"/>
    <xf numFmtId="0" fontId="3" fillId="2" borderId="0"/>
    <xf numFmtId="0" fontId="2" fillId="3" borderId="0"/>
    <xf numFmtId="0" fontId="3" fillId="3" borderId="0"/>
    <xf numFmtId="0" fontId="4" fillId="4" borderId="0"/>
    <xf numFmtId="0" fontId="5" fillId="4" borderId="0"/>
    <xf numFmtId="0" fontId="4" fillId="0" borderId="0"/>
    <xf numFmtId="0" fontId="5" fillId="0" borderId="0"/>
    <xf numFmtId="0" fontId="6" fillId="5" borderId="0"/>
    <xf numFmtId="0" fontId="7" fillId="5" borderId="0"/>
    <xf numFmtId="0" fontId="8" fillId="6" borderId="0"/>
    <xf numFmtId="0" fontId="9" fillId="6" borderId="0"/>
    <xf numFmtId="0" fontId="10" fillId="0" borderId="0"/>
    <xf numFmtId="0" fontId="11" fillId="0" borderId="0"/>
    <xf numFmtId="0" fontId="12" fillId="7" borderId="0"/>
    <xf numFmtId="0" fontId="13" fillId="7" borderId="0"/>
    <xf numFmtId="0" fontId="14" fillId="0" borderId="0"/>
    <xf numFmtId="0" fontId="15" fillId="0" borderId="1"/>
    <xf numFmtId="0" fontId="16" fillId="0" borderId="0"/>
    <xf numFmtId="0" fontId="17" fillId="0" borderId="0"/>
    <xf numFmtId="0" fontId="18" fillId="0" borderId="2"/>
    <xf numFmtId="0" fontId="19" fillId="0" borderId="0"/>
    <xf numFmtId="0" fontId="20" fillId="0" borderId="0"/>
    <xf numFmtId="0" fontId="21" fillId="0" borderId="0"/>
    <xf numFmtId="164" fontId="22" fillId="0" borderId="0"/>
    <xf numFmtId="165" fontId="22" fillId="0" borderId="0" applyBorder="0" applyProtection="0"/>
    <xf numFmtId="0" fontId="23" fillId="8" borderId="0"/>
    <xf numFmtId="0" fontId="24" fillId="8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8" borderId="3"/>
    <xf numFmtId="0" fontId="25" fillId="9" borderId="4"/>
    <xf numFmtId="9" fontId="22" fillId="0" borderId="0"/>
    <xf numFmtId="0" fontId="30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166" fontId="22" fillId="0" borderId="0" applyBorder="0" applyProtection="0"/>
    <xf numFmtId="0" fontId="6" fillId="0" borderId="0"/>
    <xf numFmtId="0" fontId="7" fillId="0" borderId="0"/>
    <xf numFmtId="0" fontId="41" fillId="0" borderId="0"/>
    <xf numFmtId="9" fontId="41" fillId="0" borderId="0"/>
    <xf numFmtId="0" fontId="79" fillId="0" borderId="20"/>
    <xf numFmtId="0" fontId="79" fillId="0" borderId="0"/>
    <xf numFmtId="0" fontId="69" fillId="22" borderId="0"/>
    <xf numFmtId="0" fontId="70" fillId="46" borderId="0"/>
    <xf numFmtId="0" fontId="53" fillId="26" borderId="3"/>
    <xf numFmtId="0" fontId="76" fillId="39" borderId="19"/>
    <xf numFmtId="0" fontId="50" fillId="39" borderId="3"/>
    <xf numFmtId="0" fontId="52" fillId="0" borderId="0"/>
    <xf numFmtId="0" fontId="51" fillId="40" borderId="0"/>
    <xf numFmtId="0" fontId="77" fillId="0" borderId="0"/>
    <xf numFmtId="0" fontId="78" fillId="0" borderId="0"/>
    <xf numFmtId="0" fontId="80" fillId="0" borderId="21"/>
    <xf numFmtId="0" fontId="43" fillId="41" borderId="0"/>
    <xf numFmtId="0" fontId="42" fillId="21" borderId="0"/>
    <xf numFmtId="0" fontId="42" fillId="27" borderId="0"/>
    <xf numFmtId="0" fontId="43" fillId="31" borderId="0"/>
    <xf numFmtId="0" fontId="43" fillId="42" borderId="0"/>
    <xf numFmtId="0" fontId="42" fillId="22" borderId="0"/>
    <xf numFmtId="0" fontId="42" fillId="28" borderId="0"/>
    <xf numFmtId="0" fontId="43" fillId="28" borderId="0"/>
    <xf numFmtId="0" fontId="43" fillId="43" borderId="0"/>
    <xf numFmtId="0" fontId="42" fillId="23" borderId="0"/>
    <xf numFmtId="0" fontId="42" fillId="29" borderId="0"/>
    <xf numFmtId="0" fontId="43" fillId="29" borderId="0"/>
    <xf numFmtId="0" fontId="43" fillId="32" borderId="0"/>
    <xf numFmtId="0" fontId="42" fillId="24" borderId="0"/>
    <xf numFmtId="0" fontId="42" fillId="24" borderId="0"/>
    <xf numFmtId="0" fontId="43" fillId="32" borderId="0"/>
    <xf numFmtId="0" fontId="43" fillId="33" borderId="0"/>
    <xf numFmtId="0" fontId="42" fillId="25" borderId="0"/>
    <xf numFmtId="0" fontId="42" fillId="27" borderId="0"/>
    <xf numFmtId="0" fontId="43" fillId="33" borderId="0"/>
    <xf numFmtId="0" fontId="43" fillId="44" borderId="0"/>
    <xf numFmtId="0" fontId="42" fillId="26" borderId="0"/>
    <xf numFmtId="0" fontId="42" fillId="30" borderId="0"/>
    <xf numFmtId="0" fontId="43" fillId="34" borderId="0"/>
    <xf numFmtId="0" fontId="44" fillId="0" borderId="0"/>
    <xf numFmtId="0" fontId="45" fillId="35" borderId="0"/>
    <xf numFmtId="0" fontId="46" fillId="35" borderId="0"/>
    <xf numFmtId="0" fontId="45" fillId="36" borderId="0"/>
    <xf numFmtId="0" fontId="46" fillId="36" borderId="0"/>
    <xf numFmtId="0" fontId="44" fillId="37" borderId="0"/>
    <xf numFmtId="0" fontId="47" fillId="37" borderId="0"/>
    <xf numFmtId="0" fontId="47" fillId="0" borderId="0"/>
    <xf numFmtId="0" fontId="48" fillId="38" borderId="0"/>
    <xf numFmtId="0" fontId="49" fillId="38" borderId="0"/>
    <xf numFmtId="0" fontId="54" fillId="45" borderId="0"/>
    <xf numFmtId="0" fontId="55" fillId="45" borderId="0"/>
    <xf numFmtId="0" fontId="42" fillId="21" borderId="0"/>
    <xf numFmtId="0" fontId="57" fillId="0" borderId="0"/>
    <xf numFmtId="0" fontId="58" fillId="0" borderId="0"/>
    <xf numFmtId="0" fontId="59" fillId="23" borderId="0"/>
    <xf numFmtId="0" fontId="60" fillId="23" borderId="0"/>
    <xf numFmtId="0" fontId="61" fillId="0" borderId="0"/>
    <xf numFmtId="0" fontId="62" fillId="0" borderId="1"/>
    <xf numFmtId="0" fontId="63" fillId="0" borderId="0"/>
    <xf numFmtId="0" fontId="64" fillId="0" borderId="2"/>
    <xf numFmtId="0" fontId="65" fillId="0" borderId="0"/>
    <xf numFmtId="0" fontId="66" fillId="0" borderId="0"/>
    <xf numFmtId="0" fontId="67" fillId="0" borderId="0"/>
    <xf numFmtId="0" fontId="68" fillId="0" borderId="0"/>
    <xf numFmtId="171" fontId="41" fillId="0" borderId="0"/>
    <xf numFmtId="0" fontId="71" fillId="47" borderId="0"/>
    <xf numFmtId="0" fontId="72" fillId="47" borderId="0"/>
    <xf numFmtId="0" fontId="56" fillId="0" borderId="0"/>
    <xf numFmtId="0" fontId="73" fillId="0" borderId="0"/>
    <xf numFmtId="0" fontId="56" fillId="48" borderId="4"/>
    <xf numFmtId="0" fontId="74" fillId="47" borderId="3"/>
    <xf numFmtId="9" fontId="41" fillId="0" borderId="0"/>
    <xf numFmtId="0" fontId="75" fillId="0" borderId="0"/>
    <xf numFmtId="0" fontId="41" fillId="0" borderId="0"/>
    <xf numFmtId="0" fontId="56" fillId="0" borderId="0"/>
    <xf numFmtId="0" fontId="41" fillId="0" borderId="0"/>
    <xf numFmtId="0" fontId="56" fillId="0" borderId="0"/>
    <xf numFmtId="0" fontId="48" fillId="0" borderId="0"/>
    <xf numFmtId="0" fontId="49" fillId="0" borderId="0"/>
    <xf numFmtId="44" fontId="4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9">
    <xf numFmtId="0" fontId="0" fillId="0" borderId="0" xfId="0"/>
    <xf numFmtId="0" fontId="25" fillId="0" borderId="0" xfId="0" applyFont="1" applyAlignment="1" applyProtection="1">
      <alignment vertical="center"/>
    </xf>
    <xf numFmtId="167" fontId="25" fillId="0" borderId="0" xfId="0" applyNumberFormat="1" applyFont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/>
    <xf numFmtId="0" fontId="4" fillId="10" borderId="5" xfId="0" applyFont="1" applyFill="1" applyBorder="1" applyAlignment="1" applyProtection="1">
      <alignment horizontal="center" vertical="center"/>
    </xf>
    <xf numFmtId="0" fontId="31" fillId="0" borderId="0" xfId="0" applyFont="1" applyAlignment="1" applyProtection="1">
      <alignment horizontal="center" vertical="center"/>
    </xf>
    <xf numFmtId="0" fontId="4" fillId="10" borderId="6" xfId="0" applyFont="1" applyFill="1" applyBorder="1" applyAlignment="1" applyProtection="1">
      <alignment horizontal="center" vertical="center" wrapText="1"/>
    </xf>
    <xf numFmtId="167" fontId="4" fillId="10" borderId="6" xfId="0" applyNumberFormat="1" applyFont="1" applyFill="1" applyBorder="1" applyAlignment="1" applyProtection="1">
      <alignment horizontal="center" vertical="center" wrapText="1"/>
    </xf>
    <xf numFmtId="1" fontId="4" fillId="10" borderId="6" xfId="0" applyNumberFormat="1" applyFont="1" applyFill="1" applyBorder="1" applyAlignment="1" applyProtection="1">
      <alignment horizontal="center" vertical="center" wrapText="1"/>
    </xf>
    <xf numFmtId="0" fontId="25" fillId="12" borderId="0" xfId="0" applyFont="1" applyFill="1" applyAlignment="1" applyProtection="1">
      <alignment vertical="center"/>
    </xf>
    <xf numFmtId="165" fontId="25" fillId="0" borderId="6" xfId="1" applyFont="1" applyBorder="1" applyAlignment="1" applyProtection="1">
      <alignment vertical="center"/>
    </xf>
    <xf numFmtId="1" fontId="25" fillId="10" borderId="6" xfId="0" applyNumberFormat="1" applyFont="1" applyFill="1" applyBorder="1" applyAlignment="1" applyProtection="1">
      <alignment horizontal="center" vertical="center"/>
    </xf>
    <xf numFmtId="10" fontId="25" fillId="0" borderId="0" xfId="0" applyNumberFormat="1" applyFont="1" applyAlignment="1" applyProtection="1">
      <alignment vertical="center"/>
    </xf>
    <xf numFmtId="0" fontId="25" fillId="10" borderId="7" xfId="0" applyFont="1" applyFill="1" applyBorder="1" applyAlignment="1" applyProtection="1">
      <alignment horizontal="left" vertical="center"/>
    </xf>
    <xf numFmtId="0" fontId="25" fillId="10" borderId="8" xfId="0" applyFont="1" applyFill="1" applyBorder="1" applyAlignment="1" applyProtection="1">
      <alignment horizontal="left" vertical="center"/>
    </xf>
    <xf numFmtId="167" fontId="25" fillId="10" borderId="9" xfId="0" applyNumberFormat="1" applyFont="1" applyFill="1" applyBorder="1" applyAlignment="1" applyProtection="1">
      <alignment horizontal="center" vertical="center"/>
    </xf>
    <xf numFmtId="1" fontId="4" fillId="10" borderId="10" xfId="0" applyNumberFormat="1" applyFont="1" applyFill="1" applyBorder="1" applyAlignment="1" applyProtection="1">
      <alignment horizontal="center" vertical="center"/>
    </xf>
    <xf numFmtId="167" fontId="25" fillId="10" borderId="6" xfId="0" applyNumberFormat="1" applyFont="1" applyFill="1" applyBorder="1" applyAlignment="1" applyProtection="1">
      <alignment horizontal="center" vertical="center"/>
    </xf>
    <xf numFmtId="167" fontId="4" fillId="13" borderId="9" xfId="0" applyNumberFormat="1" applyFont="1" applyFill="1" applyBorder="1" applyAlignment="1" applyProtection="1">
      <alignment horizontal="center" vertical="center"/>
    </xf>
    <xf numFmtId="167" fontId="31" fillId="0" borderId="0" xfId="0" applyNumberFormat="1" applyFont="1" applyAlignment="1" applyProtection="1">
      <alignment horizontal="center" vertical="center"/>
    </xf>
    <xf numFmtId="4" fontId="25" fillId="0" borderId="0" xfId="0" applyNumberFormat="1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165" fontId="4" fillId="0" borderId="11" xfId="1" applyFont="1" applyBorder="1" applyAlignment="1" applyProtection="1">
      <alignment vertical="center"/>
    </xf>
    <xf numFmtId="168" fontId="25" fillId="0" borderId="0" xfId="0" applyNumberFormat="1" applyFont="1" applyAlignment="1" applyProtection="1">
      <alignment vertical="center"/>
    </xf>
    <xf numFmtId="0" fontId="4" fillId="14" borderId="6" xfId="0" applyFont="1" applyFill="1" applyBorder="1" applyAlignment="1" applyProtection="1">
      <alignment horizontal="center" vertical="center"/>
    </xf>
    <xf numFmtId="0" fontId="25" fillId="10" borderId="0" xfId="0" applyFont="1" applyFill="1" applyAlignment="1" applyProtection="1">
      <alignment vertical="center"/>
    </xf>
    <xf numFmtId="0" fontId="0" fillId="0" borderId="0" xfId="0" applyAlignment="1" applyProtection="1"/>
    <xf numFmtId="0" fontId="25" fillId="10" borderId="0" xfId="0" applyFont="1" applyFill="1" applyAlignment="1" applyProtection="1">
      <alignment horizontal="center" vertical="center"/>
    </xf>
    <xf numFmtId="0" fontId="25" fillId="10" borderId="0" xfId="0" applyFont="1" applyFill="1" applyAlignment="1" applyProtection="1">
      <alignment horizontal="center" vertical="center" wrapText="1"/>
    </xf>
    <xf numFmtId="0" fontId="32" fillId="10" borderId="6" xfId="0" applyFont="1" applyFill="1" applyBorder="1" applyAlignment="1" applyProtection="1">
      <alignment horizontal="center" vertical="center"/>
    </xf>
    <xf numFmtId="0" fontId="25" fillId="10" borderId="7" xfId="0" applyFont="1" applyFill="1" applyBorder="1" applyAlignment="1" applyProtection="1">
      <alignment vertical="center"/>
    </xf>
    <xf numFmtId="0" fontId="25" fillId="10" borderId="8" xfId="0" applyFont="1" applyFill="1" applyBorder="1" applyAlignment="1" applyProtection="1">
      <alignment vertical="center"/>
    </xf>
    <xf numFmtId="0" fontId="25" fillId="10" borderId="8" xfId="0" applyFont="1" applyFill="1" applyBorder="1" applyAlignment="1" applyProtection="1">
      <alignment horizontal="center" vertical="center"/>
    </xf>
    <xf numFmtId="0" fontId="25" fillId="10" borderId="9" xfId="0" applyFont="1" applyFill="1" applyBorder="1" applyAlignment="1" applyProtection="1">
      <alignment horizontal="center" vertical="center" wrapText="1"/>
    </xf>
    <xf numFmtId="0" fontId="25" fillId="10" borderId="14" xfId="0" applyFont="1" applyFill="1" applyBorder="1" applyAlignment="1" applyProtection="1">
      <alignment horizontal="center" vertical="center" wrapText="1"/>
    </xf>
    <xf numFmtId="0" fontId="33" fillId="10" borderId="0" xfId="0" applyFont="1" applyFill="1" applyAlignment="1" applyProtection="1">
      <alignment vertical="center"/>
    </xf>
    <xf numFmtId="0" fontId="33" fillId="10" borderId="0" xfId="0" applyFont="1" applyFill="1" applyAlignment="1" applyProtection="1">
      <alignment horizontal="center" vertical="center"/>
    </xf>
    <xf numFmtId="0" fontId="25" fillId="10" borderId="15" xfId="0" applyFont="1" applyFill="1" applyBorder="1" applyAlignment="1" applyProtection="1">
      <alignment vertical="center"/>
    </xf>
    <xf numFmtId="0" fontId="25" fillId="10" borderId="12" xfId="0" applyFont="1" applyFill="1" applyBorder="1" applyAlignment="1" applyProtection="1">
      <alignment vertical="center"/>
    </xf>
    <xf numFmtId="169" fontId="25" fillId="10" borderId="12" xfId="0" applyNumberFormat="1" applyFont="1" applyFill="1" applyBorder="1" applyAlignment="1" applyProtection="1">
      <alignment horizontal="center" vertical="center"/>
    </xf>
    <xf numFmtId="0" fontId="25" fillId="10" borderId="6" xfId="0" applyFont="1" applyFill="1" applyBorder="1" applyAlignment="1" applyProtection="1">
      <alignment horizontal="center" vertical="center" wrapText="1"/>
    </xf>
    <xf numFmtId="0" fontId="25" fillId="10" borderId="13" xfId="0" applyFont="1" applyFill="1" applyBorder="1" applyAlignment="1" applyProtection="1">
      <alignment vertical="center"/>
    </xf>
    <xf numFmtId="0" fontId="25" fillId="10" borderId="5" xfId="0" applyFont="1" applyFill="1" applyBorder="1" applyAlignment="1" applyProtection="1">
      <alignment vertical="center"/>
    </xf>
    <xf numFmtId="0" fontId="25" fillId="10" borderId="5" xfId="0" applyFont="1" applyFill="1" applyBorder="1" applyAlignment="1" applyProtection="1">
      <alignment horizontal="center" vertical="center"/>
    </xf>
    <xf numFmtId="0" fontId="4" fillId="15" borderId="6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168" fontId="25" fillId="10" borderId="12" xfId="0" applyNumberFormat="1" applyFont="1" applyFill="1" applyBorder="1" applyAlignment="1" applyProtection="1">
      <alignment horizontal="center" vertical="center"/>
    </xf>
    <xf numFmtId="167" fontId="25" fillId="10" borderId="6" xfId="0" applyNumberFormat="1" applyFont="1" applyFill="1" applyBorder="1" applyAlignment="1" applyProtection="1">
      <alignment horizontal="center" vertical="center" wrapText="1"/>
    </xf>
    <xf numFmtId="167" fontId="25" fillId="15" borderId="6" xfId="0" applyNumberFormat="1" applyFont="1" applyFill="1" applyBorder="1" applyAlignment="1" applyProtection="1">
      <alignment horizontal="center" vertical="center" wrapText="1"/>
    </xf>
    <xf numFmtId="167" fontId="25" fillId="0" borderId="6" xfId="0" applyNumberFormat="1" applyFont="1" applyBorder="1" applyAlignment="1" applyProtection="1">
      <alignment horizontal="center" vertical="center" wrapText="1"/>
    </xf>
    <xf numFmtId="0" fontId="25" fillId="10" borderId="16" xfId="0" applyFont="1" applyFill="1" applyBorder="1" applyAlignment="1" applyProtection="1">
      <alignment vertical="center"/>
    </xf>
    <xf numFmtId="0" fontId="25" fillId="10" borderId="12" xfId="0" applyFont="1" applyFill="1" applyBorder="1" applyAlignment="1" applyProtection="1">
      <alignment horizontal="center" vertical="center"/>
    </xf>
    <xf numFmtId="0" fontId="25" fillId="10" borderId="15" xfId="0" applyFont="1" applyFill="1" applyBorder="1" applyAlignment="1" applyProtection="1">
      <alignment horizontal="left" vertical="center"/>
    </xf>
    <xf numFmtId="169" fontId="35" fillId="10" borderId="6" xfId="0" applyNumberFormat="1" applyFont="1" applyFill="1" applyBorder="1" applyAlignment="1" applyProtection="1">
      <alignment horizontal="center" vertical="center" wrapText="1"/>
    </xf>
    <xf numFmtId="170" fontId="25" fillId="10" borderId="0" xfId="0" applyNumberFormat="1" applyFont="1" applyFill="1" applyAlignment="1" applyProtection="1">
      <alignment horizontal="center" vertical="center" wrapText="1"/>
    </xf>
    <xf numFmtId="0" fontId="4" fillId="14" borderId="6" xfId="0" applyFont="1" applyFill="1" applyBorder="1" applyAlignment="1" applyProtection="1">
      <alignment horizontal="center" vertical="center" wrapText="1"/>
    </xf>
    <xf numFmtId="0" fontId="4" fillId="14" borderId="11" xfId="0" applyFont="1" applyFill="1" applyBorder="1" applyAlignment="1" applyProtection="1">
      <alignment horizontal="center" vertical="center" wrapText="1"/>
    </xf>
    <xf numFmtId="0" fontId="4" fillId="10" borderId="11" xfId="0" applyFont="1" applyFill="1" applyBorder="1" applyAlignment="1" applyProtection="1">
      <alignment horizontal="center" vertical="center" wrapText="1"/>
    </xf>
    <xf numFmtId="0" fontId="25" fillId="10" borderId="6" xfId="0" applyFont="1" applyFill="1" applyBorder="1" applyAlignment="1" applyProtection="1">
      <alignment horizontal="center" vertical="center"/>
    </xf>
    <xf numFmtId="0" fontId="25" fillId="10" borderId="12" xfId="0" applyFont="1" applyFill="1" applyBorder="1" applyAlignment="1" applyProtection="1">
      <alignment horizontal="left" vertical="center"/>
    </xf>
    <xf numFmtId="0" fontId="25" fillId="10" borderId="17" xfId="0" applyFont="1" applyFill="1" applyBorder="1" applyAlignment="1" applyProtection="1">
      <alignment horizontal="center" vertical="center"/>
    </xf>
    <xf numFmtId="167" fontId="25" fillId="10" borderId="11" xfId="0" applyNumberFormat="1" applyFont="1" applyFill="1" applyBorder="1" applyAlignment="1" applyProtection="1">
      <alignment horizontal="center" vertical="center" wrapText="1"/>
    </xf>
    <xf numFmtId="167" fontId="25" fillId="0" borderId="11" xfId="0" applyNumberFormat="1" applyFont="1" applyBorder="1" applyAlignment="1" applyProtection="1">
      <alignment horizontal="center" vertical="center" wrapText="1"/>
    </xf>
    <xf numFmtId="9" fontId="27" fillId="10" borderId="6" xfId="2" applyFont="1" applyFill="1" applyBorder="1" applyAlignment="1" applyProtection="1">
      <alignment horizontal="center" vertical="center"/>
    </xf>
    <xf numFmtId="10" fontId="25" fillId="10" borderId="18" xfId="2" applyNumberFormat="1" applyFont="1" applyFill="1" applyBorder="1" applyAlignment="1" applyProtection="1">
      <alignment horizontal="center" vertical="center"/>
    </xf>
    <xf numFmtId="0" fontId="4" fillId="10" borderId="6" xfId="0" applyFont="1" applyFill="1" applyBorder="1" applyAlignment="1" applyProtection="1">
      <alignment vertical="center"/>
    </xf>
    <xf numFmtId="0" fontId="4" fillId="10" borderId="12" xfId="0" applyFont="1" applyFill="1" applyBorder="1" applyAlignment="1" applyProtection="1">
      <alignment vertical="center"/>
    </xf>
    <xf numFmtId="0" fontId="25" fillId="10" borderId="14" xfId="0" applyFont="1" applyFill="1" applyBorder="1" applyAlignment="1" applyProtection="1">
      <alignment horizontal="center" vertical="center"/>
    </xf>
    <xf numFmtId="0" fontId="4" fillId="10" borderId="0" xfId="0" applyFont="1" applyFill="1" applyAlignment="1" applyProtection="1">
      <alignment vertical="center"/>
    </xf>
    <xf numFmtId="10" fontId="25" fillId="10" borderId="6" xfId="2" applyNumberFormat="1" applyFont="1" applyFill="1" applyBorder="1" applyAlignment="1" applyProtection="1">
      <alignment horizontal="center" vertical="center"/>
    </xf>
    <xf numFmtId="167" fontId="25" fillId="10" borderId="6" xfId="1" applyNumberFormat="1" applyFont="1" applyFill="1" applyBorder="1" applyAlignment="1" applyProtection="1">
      <alignment horizontal="center" vertical="center" wrapText="1"/>
    </xf>
    <xf numFmtId="10" fontId="4" fillId="10" borderId="6" xfId="2" applyNumberFormat="1" applyFont="1" applyFill="1" applyBorder="1" applyAlignment="1" applyProtection="1">
      <alignment horizontal="center" vertical="center"/>
    </xf>
    <xf numFmtId="167" fontId="4" fillId="0" borderId="6" xfId="0" applyNumberFormat="1" applyFont="1" applyBorder="1" applyAlignment="1" applyProtection="1">
      <alignment horizontal="center" vertical="center" wrapText="1"/>
    </xf>
    <xf numFmtId="10" fontId="25" fillId="10" borderId="0" xfId="2" applyNumberFormat="1" applyFont="1" applyFill="1" applyAlignment="1" applyProtection="1">
      <alignment horizontal="center" vertical="center"/>
    </xf>
    <xf numFmtId="164" fontId="25" fillId="10" borderId="0" xfId="0" applyNumberFormat="1" applyFont="1" applyFill="1" applyAlignment="1" applyProtection="1">
      <alignment horizontal="center" vertical="center" wrapText="1"/>
    </xf>
    <xf numFmtId="0" fontId="36" fillId="10" borderId="0" xfId="0" applyFont="1" applyFill="1" applyAlignment="1" applyProtection="1">
      <alignment vertical="center"/>
    </xf>
    <xf numFmtId="0" fontId="36" fillId="10" borderId="0" xfId="0" applyFont="1" applyFill="1" applyAlignment="1" applyProtection="1">
      <alignment horizontal="center" vertical="center"/>
    </xf>
    <xf numFmtId="167" fontId="25" fillId="10" borderId="18" xfId="1" applyNumberFormat="1" applyFont="1" applyFill="1" applyBorder="1" applyAlignment="1" applyProtection="1">
      <alignment horizontal="center" vertical="center" wrapText="1"/>
    </xf>
    <xf numFmtId="0" fontId="37" fillId="10" borderId="6" xfId="0" applyFont="1" applyFill="1" applyBorder="1" applyAlignment="1" applyProtection="1">
      <alignment vertical="center"/>
    </xf>
    <xf numFmtId="0" fontId="37" fillId="10" borderId="0" xfId="0" applyFont="1" applyFill="1" applyAlignment="1" applyProtection="1">
      <alignment vertical="center"/>
    </xf>
    <xf numFmtId="0" fontId="4" fillId="10" borderId="0" xfId="0" applyFont="1" applyFill="1" applyAlignment="1" applyProtection="1">
      <alignment horizontal="left" vertical="center"/>
    </xf>
    <xf numFmtId="168" fontId="25" fillId="10" borderId="0" xfId="0" applyNumberFormat="1" applyFont="1" applyFill="1" applyAlignment="1" applyProtection="1">
      <alignment horizontal="center" vertical="center" wrapText="1"/>
    </xf>
    <xf numFmtId="0" fontId="25" fillId="10" borderId="0" xfId="0" applyFont="1" applyFill="1" applyAlignment="1" applyProtection="1">
      <alignment horizontal="left" vertical="center"/>
    </xf>
    <xf numFmtId="10" fontId="25" fillId="14" borderId="10" xfId="2" applyNumberFormat="1" applyFont="1" applyFill="1" applyBorder="1" applyAlignment="1" applyProtection="1">
      <alignment horizontal="center" vertical="center"/>
    </xf>
    <xf numFmtId="168" fontId="25" fillId="14" borderId="6" xfId="0" applyNumberFormat="1" applyFont="1" applyFill="1" applyBorder="1" applyAlignment="1" applyProtection="1">
      <alignment horizontal="center" vertical="center" wrapText="1"/>
    </xf>
    <xf numFmtId="0" fontId="4" fillId="10" borderId="12" xfId="0" applyFont="1" applyFill="1" applyBorder="1" applyAlignment="1" applyProtection="1">
      <alignment horizontal="left" vertical="center"/>
    </xf>
    <xf numFmtId="0" fontId="4" fillId="10" borderId="11" xfId="0" applyFont="1" applyFill="1" applyBorder="1" applyAlignment="1" applyProtection="1">
      <alignment horizontal="left" vertical="center"/>
    </xf>
    <xf numFmtId="0" fontId="4" fillId="10" borderId="15" xfId="0" applyFont="1" applyFill="1" applyBorder="1" applyAlignment="1" applyProtection="1">
      <alignment horizontal="left" vertical="center"/>
    </xf>
    <xf numFmtId="0" fontId="25" fillId="10" borderId="11" xfId="0" applyFont="1" applyFill="1" applyBorder="1" applyAlignment="1" applyProtection="1">
      <alignment horizontal="left" vertical="center"/>
    </xf>
    <xf numFmtId="10" fontId="25" fillId="14" borderId="6" xfId="2" applyNumberFormat="1" applyFont="1" applyFill="1" applyBorder="1" applyAlignment="1" applyProtection="1">
      <alignment horizontal="center" vertical="center"/>
    </xf>
    <xf numFmtId="0" fontId="36" fillId="10" borderId="0" xfId="0" applyFont="1" applyFill="1" applyAlignment="1" applyProtection="1">
      <alignment horizontal="left" vertical="center"/>
    </xf>
    <xf numFmtId="0" fontId="4" fillId="10" borderId="7" xfId="0" applyFont="1" applyFill="1" applyBorder="1" applyAlignment="1" applyProtection="1">
      <alignment vertical="center"/>
    </xf>
    <xf numFmtId="0" fontId="4" fillId="14" borderId="8" xfId="0" applyFont="1" applyFill="1" applyBorder="1" applyAlignment="1" applyProtection="1">
      <alignment vertical="center"/>
    </xf>
    <xf numFmtId="0" fontId="25" fillId="10" borderId="10" xfId="0" applyFont="1" applyFill="1" applyBorder="1" applyAlignment="1" applyProtection="1">
      <alignment horizontal="center" vertical="center"/>
    </xf>
    <xf numFmtId="10" fontId="25" fillId="10" borderId="6" xfId="0" applyNumberFormat="1" applyFont="1" applyFill="1" applyBorder="1" applyAlignment="1" applyProtection="1">
      <alignment horizontal="center" vertical="center"/>
    </xf>
    <xf numFmtId="0" fontId="4" fillId="10" borderId="8" xfId="0" applyFont="1" applyFill="1" applyBorder="1" applyAlignment="1" applyProtection="1">
      <alignment vertical="center"/>
    </xf>
    <xf numFmtId="10" fontId="25" fillId="10" borderId="10" xfId="0" applyNumberFormat="1" applyFont="1" applyFill="1" applyBorder="1" applyAlignment="1" applyProtection="1">
      <alignment horizontal="center" vertical="center"/>
    </xf>
    <xf numFmtId="167" fontId="25" fillId="10" borderId="10" xfId="1" applyNumberFormat="1" applyFont="1" applyFill="1" applyBorder="1" applyAlignment="1" applyProtection="1">
      <alignment horizontal="center" vertical="center" wrapText="1"/>
    </xf>
    <xf numFmtId="10" fontId="4" fillId="10" borderId="6" xfId="0" applyNumberFormat="1" applyFont="1" applyFill="1" applyBorder="1" applyAlignment="1" applyProtection="1">
      <alignment horizontal="center" vertical="center"/>
    </xf>
    <xf numFmtId="0" fontId="4" fillId="10" borderId="0" xfId="0" applyFont="1" applyFill="1" applyAlignment="1" applyProtection="1">
      <alignment horizontal="justify" vertical="center"/>
    </xf>
    <xf numFmtId="10" fontId="4" fillId="10" borderId="0" xfId="0" applyNumberFormat="1" applyFont="1" applyFill="1" applyAlignment="1" applyProtection="1">
      <alignment horizontal="center" vertical="center"/>
    </xf>
    <xf numFmtId="167" fontId="4" fillId="10" borderId="0" xfId="0" applyNumberFormat="1" applyFont="1" applyFill="1" applyAlignment="1" applyProtection="1">
      <alignment horizontal="center" vertical="center" wrapText="1"/>
    </xf>
    <xf numFmtId="167" fontId="4" fillId="14" borderId="6" xfId="0" applyNumberFormat="1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12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 wrapText="1"/>
    </xf>
    <xf numFmtId="0" fontId="4" fillId="14" borderId="16" xfId="0" applyFont="1" applyFill="1" applyBorder="1" applyAlignment="1" applyProtection="1">
      <alignment horizontal="left" vertical="center"/>
    </xf>
    <xf numFmtId="0" fontId="4" fillId="14" borderId="0" xfId="0" applyFont="1" applyFill="1" applyAlignment="1" applyProtection="1">
      <alignment horizontal="left" vertical="center"/>
    </xf>
    <xf numFmtId="0" fontId="4" fillId="14" borderId="0" xfId="0" applyFont="1" applyFill="1" applyAlignment="1" applyProtection="1">
      <alignment horizontal="center" vertical="center"/>
    </xf>
    <xf numFmtId="0" fontId="4" fillId="10" borderId="11" xfId="0" applyFont="1" applyFill="1" applyBorder="1" applyAlignment="1" applyProtection="1">
      <alignment horizontal="center" vertical="center"/>
    </xf>
    <xf numFmtId="0" fontId="4" fillId="10" borderId="0" xfId="0" applyFont="1" applyFill="1" applyAlignment="1" applyProtection="1">
      <alignment horizontal="center" vertical="center"/>
    </xf>
    <xf numFmtId="0" fontId="25" fillId="14" borderId="8" xfId="0" applyFont="1" applyFill="1" applyBorder="1" applyAlignment="1" applyProtection="1">
      <alignment vertical="center"/>
    </xf>
    <xf numFmtId="0" fontId="25" fillId="14" borderId="8" xfId="0" applyFont="1" applyFill="1" applyBorder="1" applyAlignment="1" applyProtection="1">
      <alignment horizontal="center" vertical="center"/>
    </xf>
    <xf numFmtId="0" fontId="25" fillId="14" borderId="0" xfId="0" applyFont="1" applyFill="1" applyAlignment="1" applyProtection="1">
      <alignment horizontal="center" vertical="center" wrapText="1"/>
    </xf>
    <xf numFmtId="167" fontId="4" fillId="14" borderId="0" xfId="0" applyNumberFormat="1" applyFont="1" applyFill="1" applyAlignment="1" applyProtection="1">
      <alignment horizontal="center" vertical="center" wrapText="1"/>
    </xf>
    <xf numFmtId="0" fontId="38" fillId="10" borderId="0" xfId="0" applyFont="1" applyFill="1" applyAlignment="1" applyProtection="1">
      <alignment horizontal="center" vertical="center"/>
    </xf>
    <xf numFmtId="9" fontId="4" fillId="14" borderId="6" xfId="2" applyFont="1" applyFill="1" applyBorder="1" applyAlignment="1" applyProtection="1">
      <alignment horizontal="center" vertical="center"/>
    </xf>
    <xf numFmtId="0" fontId="36" fillId="10" borderId="8" xfId="0" applyFont="1" applyFill="1" applyBorder="1" applyAlignment="1" applyProtection="1">
      <alignment horizontal="justify" vertical="center" wrapText="1"/>
    </xf>
    <xf numFmtId="0" fontId="36" fillId="10" borderId="0" xfId="0" applyFont="1" applyFill="1" applyAlignment="1" applyProtection="1">
      <alignment horizontal="justify" vertical="center" wrapText="1"/>
    </xf>
    <xf numFmtId="0" fontId="0" fillId="10" borderId="5" xfId="0" applyFill="1" applyBorder="1" applyAlignment="1" applyProtection="1"/>
    <xf numFmtId="0" fontId="25" fillId="10" borderId="11" xfId="0" applyFont="1" applyFill="1" applyBorder="1" applyAlignment="1" applyProtection="1">
      <alignment horizontal="center" vertical="center"/>
    </xf>
    <xf numFmtId="0" fontId="25" fillId="10" borderId="9" xfId="0" applyFont="1" applyFill="1" applyBorder="1" applyAlignment="1" applyProtection="1">
      <alignment horizontal="center" vertical="center"/>
    </xf>
    <xf numFmtId="1" fontId="25" fillId="10" borderId="6" xfId="0" applyNumberFormat="1" applyFont="1" applyFill="1" applyBorder="1" applyAlignment="1" applyProtection="1">
      <alignment horizontal="center" vertical="center" wrapText="1"/>
    </xf>
    <xf numFmtId="0" fontId="4" fillId="16" borderId="6" xfId="0" applyFont="1" applyFill="1" applyBorder="1" applyAlignment="1" applyProtection="1">
      <alignment horizontal="center" vertical="center"/>
    </xf>
    <xf numFmtId="9" fontId="22" fillId="0" borderId="6" xfId="2" applyFont="1" applyBorder="1" applyAlignment="1" applyProtection="1">
      <alignment horizontal="center" vertical="center"/>
    </xf>
    <xf numFmtId="164" fontId="4" fillId="16" borderId="6" xfId="1" applyNumberFormat="1" applyFont="1" applyFill="1" applyBorder="1" applyAlignment="1" applyProtection="1">
      <alignment horizontal="center" vertical="center"/>
    </xf>
    <xf numFmtId="167" fontId="25" fillId="0" borderId="6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/>
    </xf>
    <xf numFmtId="10" fontId="4" fillId="0" borderId="6" xfId="2" applyNumberFormat="1" applyFont="1" applyBorder="1" applyAlignment="1" applyProtection="1">
      <alignment horizontal="center" vertical="center"/>
    </xf>
    <xf numFmtId="10" fontId="25" fillId="10" borderId="10" xfId="2" applyNumberFormat="1" applyFont="1" applyFill="1" applyBorder="1" applyAlignment="1" applyProtection="1">
      <alignment horizontal="center" vertical="center"/>
    </xf>
    <xf numFmtId="168" fontId="25" fillId="10" borderId="6" xfId="0" applyNumberFormat="1" applyFont="1" applyFill="1" applyBorder="1" applyAlignment="1" applyProtection="1">
      <alignment horizontal="center" vertical="center" wrapText="1"/>
    </xf>
    <xf numFmtId="10" fontId="34" fillId="17" borderId="6" xfId="2" applyNumberFormat="1" applyFont="1" applyFill="1" applyBorder="1" applyAlignment="1" applyProtection="1">
      <alignment horizontal="center" vertical="center"/>
    </xf>
    <xf numFmtId="0" fontId="4" fillId="10" borderId="16" xfId="0" applyFont="1" applyFill="1" applyBorder="1" applyAlignment="1" applyProtection="1">
      <alignment horizontal="left" vertical="center"/>
    </xf>
    <xf numFmtId="0" fontId="26" fillId="0" borderId="0" xfId="0" applyFont="1" applyAlignment="1" applyProtection="1">
      <alignment horizontal="center" vertical="center" wrapText="1"/>
    </xf>
    <xf numFmtId="167" fontId="34" fillId="0" borderId="0" xfId="0" applyNumberFormat="1" applyFont="1" applyAlignment="1" applyProtection="1">
      <alignment horizontal="center" vertical="center" wrapText="1"/>
    </xf>
    <xf numFmtId="9" fontId="4" fillId="10" borderId="6" xfId="2" applyFont="1" applyFill="1" applyBorder="1" applyAlignment="1" applyProtection="1">
      <alignment horizontal="center" vertical="center"/>
    </xf>
    <xf numFmtId="10" fontId="25" fillId="0" borderId="6" xfId="2" applyNumberFormat="1" applyFont="1" applyBorder="1" applyAlignment="1" applyProtection="1">
      <alignment horizontal="center" vertical="center"/>
    </xf>
    <xf numFmtId="0" fontId="25" fillId="18" borderId="0" xfId="0" applyFont="1" applyFill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/>
    </xf>
    <xf numFmtId="0" fontId="32" fillId="0" borderId="6" xfId="0" applyFont="1" applyBorder="1" applyAlignment="1" applyProtection="1">
      <alignment horizontal="center" vertical="center"/>
    </xf>
    <xf numFmtId="0" fontId="25" fillId="0" borderId="9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169" fontId="35" fillId="0" borderId="6" xfId="0" applyNumberFormat="1" applyFont="1" applyBorder="1" applyAlignment="1" applyProtection="1">
      <alignment horizontal="center" vertical="center" wrapText="1"/>
    </xf>
    <xf numFmtId="170" fontId="25" fillId="0" borderId="0" xfId="0" applyNumberFormat="1" applyFont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164" fontId="4" fillId="0" borderId="6" xfId="1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horizontal="center" vertical="center" wrapText="1"/>
    </xf>
    <xf numFmtId="167" fontId="25" fillId="0" borderId="18" xfId="1" applyNumberFormat="1" applyFont="1" applyBorder="1" applyAlignment="1" applyProtection="1">
      <alignment horizontal="center" vertical="center" wrapText="1"/>
    </xf>
    <xf numFmtId="168" fontId="25" fillId="0" borderId="0" xfId="0" applyNumberFormat="1" applyFont="1" applyAlignment="1" applyProtection="1">
      <alignment horizontal="center" vertical="center" wrapText="1"/>
    </xf>
    <xf numFmtId="168" fontId="25" fillId="0" borderId="6" xfId="0" applyNumberFormat="1" applyFont="1" applyBorder="1" applyAlignment="1" applyProtection="1">
      <alignment horizontal="center" vertical="center" wrapText="1"/>
    </xf>
    <xf numFmtId="0" fontId="36" fillId="0" borderId="0" xfId="0" applyFont="1" applyAlignment="1" applyProtection="1">
      <alignment horizontal="left" vertical="center"/>
    </xf>
    <xf numFmtId="167" fontId="25" fillId="0" borderId="10" xfId="1" applyNumberFormat="1" applyFont="1" applyBorder="1" applyAlignment="1" applyProtection="1">
      <alignment horizontal="center" vertical="center" wrapText="1"/>
    </xf>
    <xf numFmtId="167" fontId="4" fillId="0" borderId="0" xfId="0" applyNumberFormat="1" applyFont="1" applyAlignment="1" applyProtection="1">
      <alignment horizontal="center" vertical="center" wrapText="1"/>
    </xf>
    <xf numFmtId="0" fontId="36" fillId="0" borderId="8" xfId="0" applyFont="1" applyBorder="1" applyAlignment="1" applyProtection="1">
      <alignment horizontal="justify" vertical="center" wrapText="1"/>
    </xf>
    <xf numFmtId="0" fontId="36" fillId="0" borderId="0" xfId="0" applyFont="1" applyAlignment="1" applyProtection="1">
      <alignment horizontal="justify" vertical="center" wrapText="1"/>
    </xf>
    <xf numFmtId="0" fontId="0" fillId="0" borderId="5" xfId="0" applyBorder="1" applyAlignment="1" applyProtection="1"/>
    <xf numFmtId="1" fontId="25" fillId="0" borderId="6" xfId="0" applyNumberFormat="1" applyFont="1" applyBorder="1" applyAlignment="1" applyProtection="1">
      <alignment horizontal="center" vertical="center" wrapText="1"/>
    </xf>
    <xf numFmtId="167" fontId="4" fillId="15" borderId="6" xfId="0" applyNumberFormat="1" applyFont="1" applyFill="1" applyBorder="1" applyAlignment="1" applyProtection="1">
      <alignment horizontal="center" vertical="center" wrapText="1"/>
    </xf>
    <xf numFmtId="167" fontId="25" fillId="0" borderId="6" xfId="0" applyNumberFormat="1" applyFont="1" applyBorder="1" applyAlignment="1" applyProtection="1">
      <alignment horizontal="center" vertical="center" wrapText="1"/>
    </xf>
    <xf numFmtId="167" fontId="4" fillId="0" borderId="6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/>
    </xf>
    <xf numFmtId="4" fontId="25" fillId="0" borderId="0" xfId="0" applyNumberFormat="1" applyFont="1" applyAlignment="1" applyProtection="1">
      <alignment horizontal="center" vertical="center" wrapText="1"/>
    </xf>
    <xf numFmtId="0" fontId="40" fillId="0" borderId="0" xfId="0" applyFont="1" applyAlignment="1" applyProtection="1"/>
    <xf numFmtId="4" fontId="4" fillId="0" borderId="0" xfId="0" applyNumberFormat="1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/>
    <xf numFmtId="167" fontId="25" fillId="0" borderId="0" xfId="0" applyNumberFormat="1" applyFont="1" applyAlignment="1" applyProtection="1">
      <alignment horizontal="center" vertical="center" wrapText="1"/>
    </xf>
    <xf numFmtId="0" fontId="4" fillId="10" borderId="5" xfId="0" applyFont="1" applyFill="1" applyBorder="1" applyAlignment="1" applyProtection="1">
      <alignment horizontal="center" vertical="center"/>
    </xf>
    <xf numFmtId="0" fontId="4" fillId="10" borderId="6" xfId="0" applyFont="1" applyFill="1" applyBorder="1" applyAlignment="1" applyProtection="1">
      <alignment horizontal="center" vertical="center" wrapText="1"/>
    </xf>
    <xf numFmtId="0" fontId="36" fillId="10" borderId="8" xfId="0" applyFont="1" applyFill="1" applyBorder="1" applyAlignment="1" applyProtection="1">
      <alignment horizontal="justify" vertical="center" wrapText="1"/>
    </xf>
    <xf numFmtId="0" fontId="0" fillId="10" borderId="5" xfId="0" applyFill="1" applyBorder="1" applyAlignment="1" applyProtection="1"/>
    <xf numFmtId="0" fontId="25" fillId="10" borderId="6" xfId="0" applyFont="1" applyFill="1" applyBorder="1" applyAlignment="1" applyProtection="1">
      <alignment horizontal="center" vertical="center" wrapText="1"/>
    </xf>
    <xf numFmtId="0" fontId="32" fillId="10" borderId="6" xfId="0" applyFont="1" applyFill="1" applyBorder="1" applyAlignment="1" applyProtection="1">
      <alignment horizontal="center" vertical="center"/>
    </xf>
    <xf numFmtId="0" fontId="4" fillId="16" borderId="6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/>
    </xf>
    <xf numFmtId="164" fontId="4" fillId="16" borderId="6" xfId="1" applyNumberFormat="1" applyFont="1" applyFill="1" applyBorder="1" applyAlignment="1" applyProtection="1">
      <alignment horizontal="center" vertical="center"/>
    </xf>
    <xf numFmtId="167" fontId="25" fillId="0" borderId="6" xfId="1" applyNumberFormat="1" applyFont="1" applyFill="1" applyBorder="1" applyAlignment="1" applyProtection="1">
      <alignment horizontal="center" vertical="center" wrapText="1"/>
    </xf>
    <xf numFmtId="167" fontId="4" fillId="0" borderId="6" xfId="0" applyNumberFormat="1" applyFont="1" applyFill="1" applyBorder="1" applyAlignment="1" applyProtection="1">
      <alignment horizontal="center" vertical="center" wrapText="1"/>
    </xf>
    <xf numFmtId="0" fontId="39" fillId="19" borderId="6" xfId="0" applyFont="1" applyFill="1" applyBorder="1" applyAlignment="1" applyProtection="1">
      <alignment horizontal="center" vertical="center" wrapText="1"/>
    </xf>
    <xf numFmtId="0" fontId="4" fillId="20" borderId="6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/>
    <xf numFmtId="0" fontId="41" fillId="0" borderId="0" xfId="46"/>
    <xf numFmtId="44" fontId="83" fillId="0" borderId="6" xfId="124" applyFont="1" applyFill="1" applyBorder="1" applyAlignment="1">
      <alignment horizontal="center" vertical="center" wrapText="1"/>
    </xf>
    <xf numFmtId="44" fontId="84" fillId="0" borderId="6" xfId="124" applyFont="1" applyBorder="1" applyAlignment="1">
      <alignment horizontal="center" vertical="center"/>
    </xf>
    <xf numFmtId="0" fontId="82" fillId="0" borderId="6" xfId="46" applyNumberFormat="1" applyFont="1" applyBorder="1" applyAlignment="1">
      <alignment horizontal="center" vertical="center"/>
    </xf>
    <xf numFmtId="0" fontId="82" fillId="0" borderId="0" xfId="46" applyNumberFormat="1" applyFont="1" applyBorder="1" applyAlignment="1"/>
    <xf numFmtId="44" fontId="83" fillId="0" borderId="15" xfId="124" applyFont="1" applyFill="1" applyBorder="1" applyAlignment="1">
      <alignment horizontal="center" vertical="center" wrapText="1"/>
    </xf>
    <xf numFmtId="0" fontId="82" fillId="0" borderId="6" xfId="46" applyNumberFormat="1" applyFont="1" applyBorder="1" applyAlignment="1">
      <alignment horizontal="left" vertical="center" wrapText="1"/>
    </xf>
    <xf numFmtId="44" fontId="82" fillId="0" borderId="6" xfId="124" applyFont="1" applyBorder="1" applyAlignment="1">
      <alignment horizontal="left" vertical="center"/>
    </xf>
    <xf numFmtId="44" fontId="82" fillId="0" borderId="6" xfId="124" applyFont="1" applyBorder="1" applyAlignment="1">
      <alignment horizontal="center" vertical="center"/>
    </xf>
    <xf numFmtId="44" fontId="82" fillId="0" borderId="6" xfId="46" applyNumberFormat="1" applyFont="1" applyBorder="1" applyAlignment="1">
      <alignment horizontal="center" vertical="center"/>
    </xf>
    <xf numFmtId="44" fontId="82" fillId="0" borderId="15" xfId="46" applyNumberFormat="1" applyFont="1" applyBorder="1" applyAlignment="1">
      <alignment horizontal="center" vertical="center"/>
    </xf>
    <xf numFmtId="44" fontId="84" fillId="0" borderId="6" xfId="124" applyFont="1" applyBorder="1" applyAlignment="1">
      <alignment horizontal="center" vertical="center" wrapText="1"/>
    </xf>
    <xf numFmtId="44" fontId="82" fillId="0" borderId="6" xfId="124" applyFont="1" applyBorder="1" applyAlignment="1">
      <alignment vertical="center" wrapText="1"/>
    </xf>
    <xf numFmtId="0" fontId="82" fillId="0" borderId="6" xfId="46" applyNumberFormat="1" applyFont="1" applyBorder="1" applyAlignment="1">
      <alignment horizontal="left" wrapText="1"/>
    </xf>
    <xf numFmtId="0" fontId="82" fillId="0" borderId="6" xfId="46" applyNumberFormat="1" applyFont="1" applyBorder="1" applyAlignment="1">
      <alignment horizontal="left" vertical="center"/>
    </xf>
    <xf numFmtId="0" fontId="82" fillId="0" borderId="6" xfId="46" applyNumberFormat="1" applyFont="1" applyBorder="1" applyAlignment="1"/>
    <xf numFmtId="0" fontId="81" fillId="0" borderId="6" xfId="46" applyFont="1" applyBorder="1" applyAlignment="1">
      <alignment horizontal="center" vertical="center"/>
    </xf>
    <xf numFmtId="44" fontId="85" fillId="0" borderId="15" xfId="46" applyNumberFormat="1" applyFont="1" applyBorder="1" applyAlignment="1">
      <alignment vertical="center"/>
    </xf>
    <xf numFmtId="44" fontId="86" fillId="0" borderId="6" xfId="46" applyNumberFormat="1" applyFont="1" applyBorder="1" applyAlignment="1">
      <alignment vertical="center"/>
    </xf>
    <xf numFmtId="44" fontId="87" fillId="0" borderId="6" xfId="46" applyNumberFormat="1" applyFont="1" applyBorder="1" applyAlignment="1">
      <alignment horizontal="center" vertical="center"/>
    </xf>
    <xf numFmtId="44" fontId="87" fillId="0" borderId="6" xfId="46" applyNumberFormat="1" applyFont="1" applyBorder="1" applyAlignment="1">
      <alignment vertical="center"/>
    </xf>
    <xf numFmtId="3" fontId="40" fillId="0" borderId="0" xfId="0" applyNumberFormat="1" applyFont="1" applyAlignment="1" applyProtection="1"/>
    <xf numFmtId="0" fontId="4" fillId="10" borderId="0" xfId="0" applyFont="1" applyFill="1" applyBorder="1" applyAlignment="1" applyProtection="1">
      <alignment horizontal="center" vertical="center"/>
    </xf>
    <xf numFmtId="0" fontId="4" fillId="10" borderId="5" xfId="0" applyFont="1" applyFill="1" applyBorder="1" applyAlignment="1" applyProtection="1">
      <alignment horizontal="center" vertical="center"/>
    </xf>
    <xf numFmtId="0" fontId="4" fillId="11" borderId="15" xfId="0" applyFont="1" applyFill="1" applyBorder="1" applyAlignment="1" applyProtection="1">
      <alignment horizontal="center" vertical="center"/>
    </xf>
    <xf numFmtId="0" fontId="4" fillId="11" borderId="12" xfId="0" applyFont="1" applyFill="1" applyBorder="1" applyAlignment="1" applyProtection="1">
      <alignment horizontal="center" vertical="center"/>
    </xf>
    <xf numFmtId="0" fontId="4" fillId="11" borderId="11" xfId="0" applyFont="1" applyFill="1" applyBorder="1" applyAlignment="1" applyProtection="1">
      <alignment horizontal="center" vertical="center"/>
    </xf>
    <xf numFmtId="0" fontId="4" fillId="10" borderId="15" xfId="0" applyFont="1" applyFill="1" applyBorder="1" applyAlignment="1" applyProtection="1">
      <alignment horizontal="center" vertical="center" wrapText="1"/>
    </xf>
    <xf numFmtId="0" fontId="4" fillId="10" borderId="12" xfId="0" applyFont="1" applyFill="1" applyBorder="1" applyAlignment="1" applyProtection="1">
      <alignment horizontal="center" vertical="center" wrapText="1"/>
    </xf>
    <xf numFmtId="0" fontId="4" fillId="10" borderId="11" xfId="0" applyFont="1" applyFill="1" applyBorder="1" applyAlignment="1" applyProtection="1">
      <alignment horizontal="center" vertical="center" wrapText="1"/>
    </xf>
    <xf numFmtId="0" fontId="26" fillId="0" borderId="15" xfId="0" applyFont="1" applyBorder="1" applyAlignment="1" applyProtection="1">
      <alignment horizontal="left" vertical="center" wrapText="1"/>
    </xf>
    <xf numFmtId="0" fontId="26" fillId="0" borderId="12" xfId="0" applyFont="1" applyBorder="1" applyAlignment="1" applyProtection="1">
      <alignment horizontal="left" vertical="center" wrapText="1"/>
    </xf>
    <xf numFmtId="0" fontId="26" fillId="0" borderId="11" xfId="0" applyFont="1" applyBorder="1" applyAlignment="1" applyProtection="1">
      <alignment horizontal="left" vertical="center" wrapText="1"/>
    </xf>
    <xf numFmtId="165" fontId="4" fillId="13" borderId="15" xfId="1" applyFont="1" applyFill="1" applyBorder="1" applyAlignment="1" applyProtection="1">
      <alignment horizontal="center" vertical="center"/>
    </xf>
    <xf numFmtId="165" fontId="4" fillId="13" borderId="12" xfId="1" applyFont="1" applyFill="1" applyBorder="1" applyAlignment="1" applyProtection="1">
      <alignment horizontal="center" vertical="center"/>
    </xf>
    <xf numFmtId="165" fontId="4" fillId="13" borderId="11" xfId="1" applyFont="1" applyFill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25" fillId="10" borderId="6" xfId="0" applyFont="1" applyFill="1" applyBorder="1" applyAlignment="1" applyProtection="1">
      <alignment horizontal="left" vertical="center"/>
    </xf>
    <xf numFmtId="0" fontId="32" fillId="10" borderId="6" xfId="0" applyFont="1" applyFill="1" applyBorder="1" applyAlignment="1" applyProtection="1">
      <alignment horizontal="center" vertical="center"/>
    </xf>
    <xf numFmtId="0" fontId="0" fillId="10" borderId="12" xfId="0" applyFill="1" applyBorder="1" applyAlignment="1" applyProtection="1"/>
    <xf numFmtId="0" fontId="25" fillId="10" borderId="13" xfId="0" applyFont="1" applyFill="1" applyBorder="1" applyAlignment="1" applyProtection="1">
      <alignment horizontal="left" vertical="center"/>
    </xf>
    <xf numFmtId="0" fontId="25" fillId="10" borderId="6" xfId="0" applyFont="1" applyFill="1" applyBorder="1" applyAlignment="1" applyProtection="1">
      <alignment horizontal="center" vertical="center" wrapText="1"/>
    </xf>
    <xf numFmtId="0" fontId="25" fillId="10" borderId="15" xfId="0" applyFont="1" applyFill="1" applyBorder="1" applyAlignment="1" applyProtection="1">
      <alignment horizontal="left" vertical="center"/>
    </xf>
    <xf numFmtId="0" fontId="4" fillId="14" borderId="6" xfId="0" applyFont="1" applyFill="1" applyBorder="1" applyAlignment="1" applyProtection="1">
      <alignment horizontal="center" vertical="center"/>
    </xf>
    <xf numFmtId="0" fontId="4" fillId="14" borderId="7" xfId="0" applyFont="1" applyFill="1" applyBorder="1" applyAlignment="1" applyProtection="1">
      <alignment horizontal="left" vertical="center" wrapText="1"/>
    </xf>
    <xf numFmtId="164" fontId="4" fillId="14" borderId="6" xfId="1" applyNumberFormat="1" applyFont="1" applyFill="1" applyBorder="1" applyAlignment="1" applyProtection="1">
      <alignment horizontal="center" vertical="center"/>
    </xf>
    <xf numFmtId="0" fontId="4" fillId="14" borderId="6" xfId="0" applyFont="1" applyFill="1" applyBorder="1" applyAlignment="1" applyProtection="1">
      <alignment horizontal="left" vertical="center"/>
    </xf>
    <xf numFmtId="0" fontId="26" fillId="0" borderId="6" xfId="0" applyFont="1" applyFill="1" applyBorder="1" applyAlignment="1" applyProtection="1">
      <alignment horizontal="left" vertical="center"/>
    </xf>
    <xf numFmtId="0" fontId="4" fillId="10" borderId="6" xfId="0" applyFont="1" applyFill="1" applyBorder="1" applyAlignment="1" applyProtection="1">
      <alignment horizontal="left" vertical="center"/>
    </xf>
    <xf numFmtId="0" fontId="0" fillId="10" borderId="5" xfId="0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left" vertical="center" wrapText="1"/>
    </xf>
    <xf numFmtId="0" fontId="36" fillId="10" borderId="0" xfId="0" applyFont="1" applyFill="1" applyBorder="1" applyAlignment="1" applyProtection="1">
      <alignment horizontal="left" vertical="center"/>
    </xf>
    <xf numFmtId="0" fontId="4" fillId="10" borderId="6" xfId="0" applyFont="1" applyFill="1" applyBorder="1" applyAlignment="1" applyProtection="1">
      <alignment horizontal="justify" vertical="center"/>
    </xf>
    <xf numFmtId="0" fontId="4" fillId="14" borderId="0" xfId="0" applyFont="1" applyFill="1" applyBorder="1" applyAlignment="1" applyProtection="1">
      <alignment horizontal="center" vertical="center"/>
    </xf>
    <xf numFmtId="0" fontId="25" fillId="10" borderId="6" xfId="0" applyFont="1" applyFill="1" applyBorder="1" applyAlignment="1" applyProtection="1">
      <alignment horizontal="left" vertical="center" wrapText="1"/>
    </xf>
    <xf numFmtId="0" fontId="36" fillId="10" borderId="8" xfId="0" applyFont="1" applyFill="1" applyBorder="1" applyAlignment="1" applyProtection="1">
      <alignment horizontal="justify" vertical="center" wrapText="1"/>
    </xf>
    <xf numFmtId="0" fontId="36" fillId="10" borderId="0" xfId="0" applyFont="1" applyFill="1" applyBorder="1" applyAlignment="1" applyProtection="1">
      <alignment horizontal="justify" vertical="center" wrapText="1"/>
    </xf>
    <xf numFmtId="0" fontId="0" fillId="10" borderId="5" xfId="0" applyFill="1" applyBorder="1" applyAlignment="1" applyProtection="1"/>
    <xf numFmtId="0" fontId="4" fillId="14" borderId="6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6" borderId="6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left" vertical="center" wrapText="1"/>
    </xf>
    <xf numFmtId="164" fontId="4" fillId="16" borderId="6" xfId="1" applyNumberFormat="1" applyFont="1" applyFill="1" applyBorder="1" applyAlignment="1" applyProtection="1">
      <alignment horizontal="center" vertical="center"/>
    </xf>
    <xf numFmtId="0" fontId="25" fillId="0" borderId="6" xfId="0" applyFont="1" applyFill="1" applyBorder="1" applyAlignment="1" applyProtection="1">
      <alignment horizontal="left" vertical="center"/>
    </xf>
    <xf numFmtId="0" fontId="25" fillId="0" borderId="6" xfId="0" applyFont="1" applyBorder="1" applyAlignment="1" applyProtection="1">
      <alignment horizontal="center" vertical="center" wrapText="1"/>
    </xf>
    <xf numFmtId="0" fontId="47" fillId="49" borderId="6" xfId="46" applyFont="1" applyFill="1" applyBorder="1" applyAlignment="1">
      <alignment horizontal="center" vertical="center"/>
    </xf>
    <xf numFmtId="0" fontId="82" fillId="0" borderId="15" xfId="46" applyNumberFormat="1" applyFont="1" applyBorder="1" applyAlignment="1">
      <alignment horizontal="left" vertical="center"/>
    </xf>
    <xf numFmtId="0" fontId="82" fillId="0" borderId="12" xfId="46" applyNumberFormat="1" applyFont="1" applyBorder="1" applyAlignment="1">
      <alignment horizontal="left" vertical="center"/>
    </xf>
    <xf numFmtId="0" fontId="82" fillId="0" borderId="11" xfId="46" applyNumberFormat="1" applyFont="1" applyBorder="1" applyAlignment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82" fillId="0" borderId="6" xfId="46" applyNumberFormat="1" applyFont="1" applyBorder="1" applyAlignment="1">
      <alignment horizontal="center" vertical="center" wrapText="1"/>
    </xf>
    <xf numFmtId="10" fontId="34" fillId="0" borderId="6" xfId="2" applyNumberFormat="1" applyFont="1" applyFill="1" applyBorder="1" applyAlignment="1" applyProtection="1">
      <alignment horizontal="center" vertical="center"/>
    </xf>
    <xf numFmtId="167" fontId="25" fillId="0" borderId="6" xfId="0" applyNumberFormat="1" applyFont="1" applyFill="1" applyBorder="1" applyAlignment="1" applyProtection="1">
      <alignment horizontal="center" vertical="center" wrapText="1"/>
    </xf>
    <xf numFmtId="10" fontId="4" fillId="0" borderId="6" xfId="2" applyNumberFormat="1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vertical="center"/>
    </xf>
    <xf numFmtId="169" fontId="35" fillId="0" borderId="6" xfId="0" applyNumberFormat="1" applyFont="1" applyFill="1" applyBorder="1" applyAlignment="1" applyProtection="1">
      <alignment horizontal="center" vertical="center" wrapText="1"/>
    </xf>
    <xf numFmtId="167" fontId="26" fillId="0" borderId="6" xfId="0" applyNumberFormat="1" applyFont="1" applyFill="1" applyBorder="1" applyAlignment="1" applyProtection="1">
      <alignment horizontal="center" vertical="center" wrapText="1"/>
    </xf>
    <xf numFmtId="167" fontId="34" fillId="0" borderId="6" xfId="0" applyNumberFormat="1" applyFont="1" applyFill="1" applyBorder="1" applyAlignment="1" applyProtection="1">
      <alignment horizontal="center" vertical="center" wrapText="1"/>
    </xf>
  </cellXfs>
  <cellStyles count="128">
    <cellStyle name="20% - Ênfase1 2" xfId="61"/>
    <cellStyle name="20% - Ênfase2 2" xfId="65"/>
    <cellStyle name="20% - Ênfase3 2" xfId="69"/>
    <cellStyle name="20% - Ênfase4 2" xfId="73"/>
    <cellStyle name="20% - Ênfase5 2" xfId="77"/>
    <cellStyle name="20% - Ênfase6 2" xfId="81"/>
    <cellStyle name="40% - Ênfase1 2" xfId="62"/>
    <cellStyle name="40% - Ênfase2 2" xfId="66"/>
    <cellStyle name="40% - Ênfase3 2" xfId="70"/>
    <cellStyle name="40% - Ênfase4 2" xfId="74"/>
    <cellStyle name="40% - Ênfase5 2" xfId="78"/>
    <cellStyle name="40% - Ênfase6 2" xfId="82"/>
    <cellStyle name="60% - Ênfase1 2" xfId="63"/>
    <cellStyle name="60% - Ênfase2 2" xfId="67"/>
    <cellStyle name="60% - Ênfase3 2" xfId="71"/>
    <cellStyle name="60% - Ênfase4 2" xfId="75"/>
    <cellStyle name="60% - Ênfase5 2" xfId="79"/>
    <cellStyle name="60% - Ênfase6 2" xfId="83"/>
    <cellStyle name="Accent" xfId="84"/>
    <cellStyle name="Accent 1" xfId="85"/>
    <cellStyle name="Accent 1 1" xfId="3"/>
    <cellStyle name="Accent 1 1 2" xfId="86"/>
    <cellStyle name="Accent 1 6" xfId="4"/>
    <cellStyle name="Accent 2" xfId="87"/>
    <cellStyle name="Accent 2 1" xfId="5"/>
    <cellStyle name="Accent 2 1 2" xfId="88"/>
    <cellStyle name="Accent 2 7" xfId="6"/>
    <cellStyle name="Accent 3" xfId="89"/>
    <cellStyle name="Accent 3 1" xfId="7"/>
    <cellStyle name="Accent 3 1 2" xfId="90"/>
    <cellStyle name="Accent 3 8" xfId="8"/>
    <cellStyle name="Accent 4" xfId="9"/>
    <cellStyle name="Accent 4 2" xfId="91"/>
    <cellStyle name="Accent 5" xfId="10"/>
    <cellStyle name="Bad" xfId="92"/>
    <cellStyle name="Bad 1" xfId="11"/>
    <cellStyle name="Bad 1 2" xfId="93"/>
    <cellStyle name="Bad 9" xfId="12"/>
    <cellStyle name="Cálculo 2" xfId="54"/>
    <cellStyle name="Célula de Verificação 2" xfId="56"/>
    <cellStyle name="Célula Vinculada 2" xfId="55"/>
    <cellStyle name="Ênfase1 2" xfId="60"/>
    <cellStyle name="Ênfase2 2" xfId="64"/>
    <cellStyle name="Ênfase3 2" xfId="68"/>
    <cellStyle name="Ênfase4 2" xfId="72"/>
    <cellStyle name="Ênfase5 2" xfId="76"/>
    <cellStyle name="Ênfase6 2" xfId="80"/>
    <cellStyle name="Entrada 2" xfId="52"/>
    <cellStyle name="Error" xfId="94"/>
    <cellStyle name="Error 1" xfId="13"/>
    <cellStyle name="Error 1 2" xfId="95"/>
    <cellStyle name="Error 10" xfId="14"/>
    <cellStyle name="Excel_BuiltIn_20% - Ênfase1" xfId="96"/>
    <cellStyle name="Footnote" xfId="97"/>
    <cellStyle name="Footnote 1" xfId="15"/>
    <cellStyle name="Footnote 1 2" xfId="98"/>
    <cellStyle name="Footnote 11" xfId="16"/>
    <cellStyle name="Good" xfId="99"/>
    <cellStyle name="Good 1" xfId="17"/>
    <cellStyle name="Good 1 2" xfId="100"/>
    <cellStyle name="Good 12" xfId="18"/>
    <cellStyle name="Heading" xfId="101"/>
    <cellStyle name="Heading 1" xfId="102"/>
    <cellStyle name="Heading 1 1" xfId="19"/>
    <cellStyle name="Heading 1 1 2" xfId="103"/>
    <cellStyle name="Heading 1 14" xfId="20"/>
    <cellStyle name="Heading 13" xfId="21"/>
    <cellStyle name="Heading 2" xfId="104"/>
    <cellStyle name="Heading 2 1" xfId="22"/>
    <cellStyle name="Heading 2 1 2" xfId="105"/>
    <cellStyle name="Heading 2 15" xfId="23"/>
    <cellStyle name="Heading 3" xfId="24"/>
    <cellStyle name="Heading 3 2" xfId="106"/>
    <cellStyle name="Hyperlink" xfId="107"/>
    <cellStyle name="Hyperlink 1" xfId="25"/>
    <cellStyle name="Hyperlink 1 2" xfId="108"/>
    <cellStyle name="Hyperlink 16" xfId="26"/>
    <cellStyle name="Incorreto 2" xfId="50"/>
    <cellStyle name="Moeda" xfId="1" builtinId="4"/>
    <cellStyle name="Moeda 2" xfId="27"/>
    <cellStyle name="Moeda 2 2" xfId="109"/>
    <cellStyle name="Moeda 3" xfId="28"/>
    <cellStyle name="Moeda 3 2" xfId="126"/>
    <cellStyle name="Moeda 4" xfId="124"/>
    <cellStyle name="Neutra 2" xfId="51"/>
    <cellStyle name="Neutral" xfId="110"/>
    <cellStyle name="Neutral 1" xfId="29"/>
    <cellStyle name="Neutral 1 2" xfId="111"/>
    <cellStyle name="Neutral 17" xfId="30"/>
    <cellStyle name="Normal" xfId="0" builtinId="0"/>
    <cellStyle name="Normal 2" xfId="31"/>
    <cellStyle name="Normal 2 2" xfId="32"/>
    <cellStyle name="Normal 2 3" xfId="112"/>
    <cellStyle name="Normal 3" xfId="33"/>
    <cellStyle name="Normal 3 2" xfId="113"/>
    <cellStyle name="Normal 4" xfId="34"/>
    <cellStyle name="Normal 4 2" xfId="125"/>
    <cellStyle name="Normal 5" xfId="46"/>
    <cellStyle name="Note" xfId="114"/>
    <cellStyle name="Note 1" xfId="35"/>
    <cellStyle name="Note 1 2" xfId="115"/>
    <cellStyle name="Note 18" xfId="36"/>
    <cellStyle name="Porcentagem" xfId="2" builtinId="5"/>
    <cellStyle name="Porcentagem 2" xfId="37"/>
    <cellStyle name="Porcentagem 2 2" xfId="116"/>
    <cellStyle name="Porcentagem 3" xfId="47"/>
    <cellStyle name="Result" xfId="117"/>
    <cellStyle name="Result 19" xfId="38"/>
    <cellStyle name="Saída 2" xfId="53"/>
    <cellStyle name="Status" xfId="118"/>
    <cellStyle name="Status 1" xfId="39"/>
    <cellStyle name="Status 1 2" xfId="119"/>
    <cellStyle name="Status 20" xfId="40"/>
    <cellStyle name="Text" xfId="120"/>
    <cellStyle name="Text 1" xfId="41"/>
    <cellStyle name="Text 1 2" xfId="121"/>
    <cellStyle name="Text 21" xfId="42"/>
    <cellStyle name="Texto de Aviso 2" xfId="57"/>
    <cellStyle name="Texto Explicativo 2" xfId="58"/>
    <cellStyle name="Título 3 2" xfId="48"/>
    <cellStyle name="Título 4 2" xfId="49"/>
    <cellStyle name="Total 2" xfId="59"/>
    <cellStyle name="Vírgula 2" xfId="43"/>
    <cellStyle name="Vírgula 2 2" xfId="127"/>
    <cellStyle name="Warning" xfId="122"/>
    <cellStyle name="Warning 1" xfId="44"/>
    <cellStyle name="Warning 1 2" xfId="123"/>
    <cellStyle name="Warning 22" xfId="4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80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7E6E6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C0"/>
      <rgbColor rgb="FFC5E0B4"/>
      <rgbColor rgb="FFFF99CC"/>
      <rgbColor rgb="FFD9D9D9"/>
      <rgbColor rgb="FFFFCCCC"/>
      <rgbColor rgb="FF3333CC"/>
      <rgbColor rgb="FF33CCCC"/>
      <rgbColor rgb="FF92D050"/>
      <rgbColor rgb="FFFFC000"/>
      <rgbColor rgb="FFFFBF00"/>
      <rgbColor rgb="FFFE7F00"/>
      <rgbColor rgb="FF336666"/>
      <rgbColor rgb="FF62C400"/>
      <rgbColor rgb="FF003366"/>
      <rgbColor rgb="FF339933"/>
      <rgbColor rgb="FF0066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K19"/>
  <sheetViews>
    <sheetView showGridLines="0" tabSelected="1" topLeftCell="A49" zoomScale="120" zoomScaleNormal="120" workbookViewId="0">
      <selection activeCell="B4" sqref="B4:G4"/>
    </sheetView>
  </sheetViews>
  <sheetFormatPr defaultColWidth="5" defaultRowHeight="12.75"/>
  <cols>
    <col min="1" max="1" width="4.875" style="1" customWidth="1"/>
    <col min="2" max="3" width="5.5" style="1" customWidth="1"/>
    <col min="4" max="4" width="35" style="1" customWidth="1"/>
    <col min="5" max="5" width="12.375" style="2" customWidth="1"/>
    <col min="6" max="6" width="9.375" style="3" customWidth="1"/>
    <col min="7" max="7" width="18.875" style="2" customWidth="1"/>
    <col min="8" max="8" width="8.25" style="1" customWidth="1"/>
    <col min="9" max="9" width="7.625" style="1" customWidth="1"/>
    <col min="10" max="12" width="4.875" style="1" customWidth="1"/>
    <col min="13" max="13" width="5" style="1"/>
    <col min="14" max="63" width="4.875" style="1" customWidth="1"/>
    <col min="64" max="16384" width="5" style="4"/>
  </cols>
  <sheetData>
    <row r="2" spans="2:63" ht="63.75" customHeight="1"/>
    <row r="3" spans="2:63" ht="22.5" customHeight="1">
      <c r="B3" s="209" t="s">
        <v>169</v>
      </c>
      <c r="C3" s="209"/>
      <c r="D3" s="209"/>
      <c r="E3" s="209"/>
      <c r="F3" s="209"/>
      <c r="G3" s="209"/>
    </row>
    <row r="4" spans="2:63" ht="31.5" customHeight="1">
      <c r="B4" s="210"/>
      <c r="C4" s="210"/>
      <c r="D4" s="210"/>
      <c r="E4" s="210"/>
      <c r="F4" s="210"/>
      <c r="G4" s="210"/>
    </row>
    <row r="5" spans="2:63" ht="13.5" customHeight="1">
      <c r="B5" s="211"/>
      <c r="C5" s="212"/>
      <c r="D5" s="212"/>
      <c r="E5" s="212"/>
      <c r="F5" s="212"/>
      <c r="G5" s="213"/>
      <c r="H5" s="6"/>
    </row>
    <row r="6" spans="2:63" ht="43.5" customHeight="1">
      <c r="B6" s="214" t="s">
        <v>0</v>
      </c>
      <c r="C6" s="215"/>
      <c r="D6" s="216"/>
      <c r="E6" s="8" t="s">
        <v>1</v>
      </c>
      <c r="F6" s="9" t="s">
        <v>2</v>
      </c>
      <c r="G6" s="8" t="s">
        <v>3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</row>
    <row r="7" spans="2:63" ht="33" customHeight="1">
      <c r="B7" s="217" t="s">
        <v>4</v>
      </c>
      <c r="C7" s="218"/>
      <c r="D7" s="219"/>
      <c r="E7" s="11">
        <f>+'8H DIURNO'!G129</f>
        <v>0</v>
      </c>
      <c r="F7" s="12">
        <v>1</v>
      </c>
      <c r="G7" s="11">
        <f t="shared" ref="G7:G12" si="0">ROUND(E7*F7,2)</f>
        <v>0</v>
      </c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</row>
    <row r="8" spans="2:63" ht="29.25" customHeight="1">
      <c r="B8" s="217" t="s">
        <v>5</v>
      </c>
      <c r="C8" s="218"/>
      <c r="D8" s="219"/>
      <c r="E8" s="11">
        <f>+'10H DIURNO DESARM.'!G129</f>
        <v>0</v>
      </c>
      <c r="F8" s="12">
        <v>5</v>
      </c>
      <c r="G8" s="11">
        <f t="shared" si="0"/>
        <v>0</v>
      </c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</row>
    <row r="9" spans="2:63" ht="20.25" customHeight="1">
      <c r="B9" s="217" t="s">
        <v>6</v>
      </c>
      <c r="C9" s="218"/>
      <c r="D9" s="219"/>
      <c r="E9" s="11">
        <f>+'10 H DIURNO ARMADO'!G131</f>
        <v>0</v>
      </c>
      <c r="F9" s="12">
        <v>2</v>
      </c>
      <c r="G9" s="11">
        <f t="shared" si="0"/>
        <v>0</v>
      </c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</row>
    <row r="10" spans="2:63" ht="30.75" customHeight="1">
      <c r="B10" s="217" t="s">
        <v>7</v>
      </c>
      <c r="C10" s="218"/>
      <c r="D10" s="219"/>
      <c r="E10" s="11">
        <f>+'10H DIURNO ENCARREG.'!G131</f>
        <v>0</v>
      </c>
      <c r="F10" s="12">
        <v>1</v>
      </c>
      <c r="G10" s="11">
        <f t="shared" si="0"/>
        <v>0</v>
      </c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</row>
    <row r="11" spans="2:63" ht="31.5" customHeight="1">
      <c r="B11" s="217" t="s">
        <v>8</v>
      </c>
      <c r="C11" s="218"/>
      <c r="D11" s="219"/>
      <c r="E11" s="11">
        <f>+'12X36 DIURNO'!G131</f>
        <v>0</v>
      </c>
      <c r="F11" s="12">
        <v>10</v>
      </c>
      <c r="G11" s="11">
        <f t="shared" si="0"/>
        <v>0</v>
      </c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2:63" ht="30.75" customHeight="1">
      <c r="B12" s="217" t="s">
        <v>9</v>
      </c>
      <c r="C12" s="218"/>
      <c r="D12" s="219"/>
      <c r="E12" s="11">
        <f>+'12X36 NOT.'!G131</f>
        <v>0</v>
      </c>
      <c r="F12" s="12">
        <v>6</v>
      </c>
      <c r="G12" s="11">
        <f t="shared" si="0"/>
        <v>0</v>
      </c>
      <c r="I12" s="13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</row>
    <row r="13" spans="2:63" ht="20.25" customHeight="1">
      <c r="B13" s="14"/>
      <c r="C13" s="15"/>
      <c r="D13" s="15"/>
      <c r="E13" s="16"/>
      <c r="F13" s="17">
        <f>SUM(F7:F12)</f>
        <v>25</v>
      </c>
      <c r="G13" s="18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2:63" ht="20.25" customHeight="1">
      <c r="B14" s="220" t="s">
        <v>10</v>
      </c>
      <c r="C14" s="221"/>
      <c r="D14" s="221"/>
      <c r="E14" s="221"/>
      <c r="F14" s="222"/>
      <c r="G14" s="19">
        <f>SUM(G7:G12)</f>
        <v>0</v>
      </c>
      <c r="H14" s="20"/>
      <c r="I14" s="21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</row>
    <row r="15" spans="2:63" ht="22.5" customHeight="1">
      <c r="B15" s="223" t="s">
        <v>165</v>
      </c>
      <c r="C15" s="224"/>
      <c r="D15" s="224"/>
      <c r="E15" s="224"/>
      <c r="F15" s="225"/>
      <c r="G15" s="23">
        <f>+G14*30</f>
        <v>0</v>
      </c>
      <c r="J15" s="13"/>
      <c r="M15" s="24"/>
    </row>
    <row r="16" spans="2:63">
      <c r="J16" s="13"/>
    </row>
    <row r="18" spans="7:7">
      <c r="G18" s="4"/>
    </row>
    <row r="19" spans="7:7" ht="9" customHeight="1"/>
  </sheetData>
  <mergeCells count="12">
    <mergeCell ref="B14:F14"/>
    <mergeCell ref="B15:F15"/>
    <mergeCell ref="B8:D8"/>
    <mergeCell ref="B9:D9"/>
    <mergeCell ref="B10:D10"/>
    <mergeCell ref="B11:D11"/>
    <mergeCell ref="B12:D12"/>
    <mergeCell ref="B3:G3"/>
    <mergeCell ref="B4:G4"/>
    <mergeCell ref="B5:G5"/>
    <mergeCell ref="B6:D6"/>
    <mergeCell ref="B7:D7"/>
  </mergeCells>
  <printOptions horizontalCentered="1"/>
  <pageMargins left="0.78749999999999998" right="0.59027777777777801" top="1.2250000000000001" bottom="1.02847222222222" header="0.511811023622047" footer="0.511811023622047"/>
  <pageSetup paperSize="9" pageOrder="overThenDown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34"/>
  <sheetViews>
    <sheetView showGridLines="0" topLeftCell="A124" zoomScale="120" zoomScaleNormal="120" workbookViewId="0">
      <selection activeCell="L111" sqref="L111"/>
    </sheetView>
  </sheetViews>
  <sheetFormatPr defaultColWidth="5" defaultRowHeight="14.25"/>
  <cols>
    <col min="1" max="1" width="5.125" style="26" customWidth="1"/>
    <col min="2" max="2" width="4.875" style="26" customWidth="1"/>
    <col min="3" max="3" width="5.5" style="26" customWidth="1"/>
    <col min="4" max="4" width="5.75" style="26" customWidth="1"/>
    <col min="5" max="5" width="24.625" style="26" customWidth="1"/>
    <col min="6" max="6" width="8.5" style="26" customWidth="1"/>
    <col min="7" max="7" width="16.75" style="26" customWidth="1"/>
    <col min="8" max="34" width="4.875" style="26" customWidth="1"/>
    <col min="16376" max="16384" width="10.5" style="27" customWidth="1"/>
  </cols>
  <sheetData>
    <row r="1" spans="2:7" ht="12" customHeight="1">
      <c r="F1" s="28"/>
      <c r="G1" s="29"/>
    </row>
    <row r="2" spans="2:7" ht="12.75" customHeight="1">
      <c r="B2" s="210"/>
      <c r="C2" s="210"/>
      <c r="D2" s="210"/>
      <c r="E2" s="210"/>
      <c r="F2" s="210"/>
      <c r="G2" s="210"/>
    </row>
    <row r="3" spans="2:7" ht="44.25" customHeight="1">
      <c r="B3" s="227" t="s">
        <v>11</v>
      </c>
      <c r="C3" s="227"/>
      <c r="D3" s="227"/>
      <c r="E3" s="227"/>
      <c r="F3" s="227"/>
      <c r="G3" s="227"/>
    </row>
    <row r="4" spans="2:7" ht="21" customHeight="1">
      <c r="B4" s="228"/>
      <c r="C4" s="228"/>
      <c r="D4" s="228"/>
      <c r="E4" s="228"/>
      <c r="F4" s="228"/>
      <c r="G4" s="29"/>
    </row>
    <row r="5" spans="2:7" ht="21.75" customHeight="1">
      <c r="B5" s="31" t="s">
        <v>168</v>
      </c>
      <c r="C5" s="32"/>
      <c r="D5" s="32"/>
      <c r="E5" s="32"/>
      <c r="F5" s="33"/>
      <c r="G5" s="34"/>
    </row>
    <row r="6" spans="2:7" ht="21.75" customHeight="1">
      <c r="B6" s="229" t="s">
        <v>164</v>
      </c>
      <c r="C6" s="229"/>
      <c r="D6" s="229"/>
      <c r="E6" s="229"/>
      <c r="F6" s="229"/>
      <c r="G6" s="35"/>
    </row>
    <row r="7" spans="2:7" ht="32.25" customHeight="1">
      <c r="B7" s="36"/>
      <c r="C7" s="36"/>
      <c r="D7" s="36"/>
      <c r="E7" s="36"/>
      <c r="F7" s="37"/>
      <c r="G7" s="29"/>
    </row>
    <row r="8" spans="2:7" ht="31.5" customHeight="1">
      <c r="B8" s="38" t="s">
        <v>12</v>
      </c>
      <c r="C8" s="39"/>
      <c r="D8" s="39"/>
      <c r="E8" s="39"/>
      <c r="F8" s="40"/>
      <c r="G8" s="41"/>
    </row>
    <row r="9" spans="2:7" ht="27.75" customHeight="1">
      <c r="B9" s="42" t="s">
        <v>13</v>
      </c>
      <c r="C9" s="43"/>
      <c r="D9" s="43"/>
      <c r="E9" s="43"/>
      <c r="F9" s="44"/>
      <c r="G9" s="41">
        <v>24</v>
      </c>
    </row>
    <row r="10" spans="2:7" ht="29.25" customHeight="1">
      <c r="F10" s="28"/>
      <c r="G10" s="29"/>
    </row>
    <row r="11" spans="2:7" ht="22.5" customHeight="1">
      <c r="B11" s="226" t="s">
        <v>14</v>
      </c>
      <c r="C11" s="226"/>
      <c r="D11" s="226"/>
      <c r="E11" s="226"/>
      <c r="F11" s="226"/>
      <c r="G11" s="230" t="s">
        <v>15</v>
      </c>
    </row>
    <row r="12" spans="2:7" ht="28.5" customHeight="1">
      <c r="B12" s="226"/>
      <c r="C12" s="226"/>
      <c r="D12" s="226"/>
      <c r="E12" s="226"/>
      <c r="F12" s="226"/>
      <c r="G12" s="230"/>
    </row>
    <row r="13" spans="2:7" ht="22.5" customHeight="1">
      <c r="F13" s="28"/>
      <c r="G13" s="29"/>
    </row>
    <row r="14" spans="2:7" ht="0.75" hidden="1" customHeight="1">
      <c r="F14" s="28"/>
      <c r="G14" s="29"/>
    </row>
    <row r="15" spans="2:7" ht="38.85" customHeight="1">
      <c r="B15" s="226" t="s">
        <v>16</v>
      </c>
      <c r="C15" s="226"/>
      <c r="D15" s="226"/>
      <c r="E15" s="226"/>
      <c r="F15" s="226"/>
      <c r="G15" s="7" t="s">
        <v>161</v>
      </c>
    </row>
    <row r="16" spans="2:7" ht="30" customHeight="1">
      <c r="B16" s="38" t="s">
        <v>17</v>
      </c>
      <c r="C16" s="39"/>
      <c r="D16" s="39"/>
      <c r="E16" s="39"/>
      <c r="F16" s="28"/>
      <c r="G16" s="7" t="s">
        <v>18</v>
      </c>
    </row>
    <row r="17" spans="2:36 16376:16376" s="46" customFormat="1" ht="15" customHeight="1">
      <c r="B17" s="38" t="s">
        <v>19</v>
      </c>
      <c r="C17" s="32"/>
      <c r="D17" s="32"/>
      <c r="E17" s="39"/>
      <c r="F17" s="47"/>
      <c r="G17" s="48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7"/>
      <c r="AJ17" s="27"/>
      <c r="XEV17" s="27"/>
    </row>
    <row r="18" spans="2:36 16376:16376" s="46" customFormat="1" ht="15" customHeight="1">
      <c r="B18" s="51" t="s">
        <v>20</v>
      </c>
      <c r="C18" s="32"/>
      <c r="D18" s="32"/>
      <c r="E18" s="26"/>
      <c r="F18" s="52"/>
      <c r="G18" s="41" t="s">
        <v>21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7"/>
      <c r="AJ18" s="27"/>
      <c r="XEV18" s="27"/>
    </row>
    <row r="19" spans="2:36 16376:16376" s="46" customFormat="1" ht="15" customHeight="1">
      <c r="B19" s="231" t="s">
        <v>22</v>
      </c>
      <c r="C19" s="231"/>
      <c r="D19" s="231"/>
      <c r="E19" s="231"/>
      <c r="F19" s="52"/>
      <c r="G19" s="41" t="s">
        <v>23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7"/>
      <c r="AJ19" s="27"/>
      <c r="XEV19" s="27"/>
    </row>
    <row r="20" spans="2:36 16376:16376" s="46" customFormat="1" ht="15" customHeight="1">
      <c r="B20" s="38" t="s">
        <v>24</v>
      </c>
      <c r="C20" s="39"/>
      <c r="D20" s="39"/>
      <c r="E20" s="39"/>
      <c r="F20" s="40"/>
      <c r="G20" s="54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7"/>
      <c r="AJ20" s="27"/>
      <c r="XEV20" s="27"/>
    </row>
    <row r="21" spans="2:36 16376:16376" s="46" customFormat="1" ht="15" customHeight="1">
      <c r="B21" s="32"/>
      <c r="C21" s="32"/>
      <c r="D21" s="32"/>
      <c r="E21" s="32"/>
      <c r="F21" s="33"/>
      <c r="G21" s="5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7"/>
      <c r="AJ21" s="27"/>
      <c r="XEV21" s="27"/>
    </row>
    <row r="22" spans="2:36 16376:16376" ht="13.5" customHeight="1">
      <c r="B22" s="43"/>
      <c r="C22" s="43"/>
      <c r="D22" s="43"/>
      <c r="E22" s="43"/>
      <c r="F22" s="44"/>
      <c r="G22" s="29"/>
    </row>
    <row r="23" spans="2:36 16376:16376" ht="15" customHeight="1">
      <c r="B23" s="232" t="s">
        <v>25</v>
      </c>
      <c r="C23" s="232"/>
      <c r="D23" s="232"/>
      <c r="E23" s="232"/>
      <c r="F23" s="232"/>
      <c r="G23" s="232"/>
    </row>
    <row r="24" spans="2:36 16376:16376" ht="15" customHeight="1">
      <c r="B24" s="233" t="s">
        <v>26</v>
      </c>
      <c r="C24" s="233"/>
      <c r="D24" s="233"/>
      <c r="E24" s="233"/>
      <c r="F24" s="56" t="s">
        <v>27</v>
      </c>
      <c r="G24" s="57" t="s">
        <v>28</v>
      </c>
    </row>
    <row r="25" spans="2:36 16376:16376" ht="15" customHeight="1">
      <c r="B25" s="59" t="s">
        <v>29</v>
      </c>
      <c r="C25" s="60" t="s">
        <v>30</v>
      </c>
      <c r="D25" s="60"/>
      <c r="E25" s="60"/>
      <c r="F25" s="61"/>
      <c r="G25" s="62">
        <f>G17</f>
        <v>0</v>
      </c>
    </row>
    <row r="26" spans="2:36 16376:16376" ht="15" customHeight="1">
      <c r="B26" s="59" t="s">
        <v>31</v>
      </c>
      <c r="C26" s="231" t="s">
        <v>32</v>
      </c>
      <c r="D26" s="231"/>
      <c r="E26" s="231"/>
      <c r="F26" s="64">
        <v>0.3</v>
      </c>
      <c r="G26" s="62">
        <f>+(G25+G27+G28+G29+G30+G31+G32)*F26</f>
        <v>0</v>
      </c>
    </row>
    <row r="27" spans="2:36 16376:16376" ht="15" customHeight="1">
      <c r="B27" s="59" t="s">
        <v>33</v>
      </c>
      <c r="C27" s="226" t="s">
        <v>34</v>
      </c>
      <c r="D27" s="226"/>
      <c r="E27" s="226"/>
      <c r="F27" s="65"/>
      <c r="G27" s="62"/>
    </row>
    <row r="28" spans="2:36 16376:16376" ht="15" customHeight="1">
      <c r="B28" s="59" t="s">
        <v>35</v>
      </c>
      <c r="C28" s="226" t="s">
        <v>36</v>
      </c>
      <c r="D28" s="226"/>
      <c r="E28" s="226"/>
      <c r="F28" s="59"/>
      <c r="G28" s="62"/>
    </row>
    <row r="29" spans="2:36 16376:16376" ht="15" customHeight="1">
      <c r="B29" s="59" t="s">
        <v>37</v>
      </c>
      <c r="C29" s="226" t="s">
        <v>38</v>
      </c>
      <c r="D29" s="226"/>
      <c r="E29" s="226"/>
      <c r="F29" s="59"/>
      <c r="G29" s="62">
        <f>+G25/220/60*10*22</f>
        <v>0</v>
      </c>
    </row>
    <row r="30" spans="2:36 16376:16376" ht="15" customHeight="1">
      <c r="B30" s="59" t="s">
        <v>39</v>
      </c>
      <c r="C30" s="226" t="s">
        <v>40</v>
      </c>
      <c r="D30" s="226"/>
      <c r="E30" s="226"/>
      <c r="F30" s="59"/>
      <c r="G30" s="62"/>
    </row>
    <row r="31" spans="2:36 16376:16376" ht="15" customHeight="1">
      <c r="B31" s="59" t="s">
        <v>41</v>
      </c>
      <c r="C31" s="226" t="s">
        <v>42</v>
      </c>
      <c r="D31" s="226"/>
      <c r="E31" s="226"/>
      <c r="F31" s="59"/>
      <c r="G31" s="62"/>
    </row>
    <row r="32" spans="2:36 16376:16376" ht="15" customHeight="1">
      <c r="B32" s="59" t="s">
        <v>43</v>
      </c>
      <c r="C32" s="226" t="s">
        <v>44</v>
      </c>
      <c r="D32" s="226"/>
      <c r="E32" s="226"/>
      <c r="F32" s="59"/>
      <c r="G32" s="62">
        <f>+(G27+G28+G29+G30+G31)*0.2</f>
        <v>0</v>
      </c>
    </row>
    <row r="33" spans="2:34" ht="16.5" customHeight="1">
      <c r="B33" s="66"/>
      <c r="C33" s="67" t="s">
        <v>45</v>
      </c>
      <c r="D33" s="39"/>
      <c r="E33" s="39"/>
      <c r="F33" s="68"/>
      <c r="G33" s="8">
        <f>SUM(G25:G32)</f>
        <v>0</v>
      </c>
    </row>
    <row r="34" spans="2:34" ht="21.75" customHeight="1">
      <c r="B34" s="69"/>
      <c r="C34" s="69"/>
      <c r="F34" s="28"/>
      <c r="G34" s="29"/>
    </row>
    <row r="35" spans="2:34" ht="18" customHeight="1">
      <c r="B35" s="234" t="s">
        <v>46</v>
      </c>
      <c r="C35" s="234"/>
      <c r="D35" s="234"/>
      <c r="E35" s="234"/>
      <c r="F35" s="234"/>
      <c r="G35" s="234"/>
    </row>
    <row r="36" spans="2:34" ht="12.75" customHeight="1">
      <c r="B36" s="235" t="s">
        <v>47</v>
      </c>
      <c r="C36" s="235"/>
      <c r="D36" s="235"/>
      <c r="E36" s="235"/>
      <c r="F36" s="25" t="s">
        <v>27</v>
      </c>
      <c r="G36" s="56" t="s">
        <v>48</v>
      </c>
    </row>
    <row r="37" spans="2:34" ht="12.75" customHeight="1">
      <c r="B37" s="59" t="s">
        <v>29</v>
      </c>
      <c r="C37" s="226" t="s">
        <v>49</v>
      </c>
      <c r="D37" s="226"/>
      <c r="E37" s="226"/>
      <c r="F37" s="70">
        <v>0.2</v>
      </c>
      <c r="G37" s="71">
        <f t="shared" ref="G37:G44" si="0">F37*$G$33</f>
        <v>0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spans="2:34" ht="12.75" customHeight="1">
      <c r="B38" s="59" t="s">
        <v>31</v>
      </c>
      <c r="C38" s="226" t="s">
        <v>50</v>
      </c>
      <c r="D38" s="226"/>
      <c r="E38" s="226"/>
      <c r="F38" s="70">
        <v>1.4999999999999999E-2</v>
      </c>
      <c r="G38" s="71">
        <f t="shared" si="0"/>
        <v>0</v>
      </c>
    </row>
    <row r="39" spans="2:34" ht="12.75" customHeight="1">
      <c r="B39" s="59" t="s">
        <v>33</v>
      </c>
      <c r="C39" s="226" t="s">
        <v>51</v>
      </c>
      <c r="D39" s="226"/>
      <c r="E39" s="226"/>
      <c r="F39" s="70">
        <v>0.01</v>
      </c>
      <c r="G39" s="71">
        <f t="shared" si="0"/>
        <v>0</v>
      </c>
    </row>
    <row r="40" spans="2:34" ht="12.75" customHeight="1">
      <c r="B40" s="59" t="s">
        <v>35</v>
      </c>
      <c r="C40" s="226" t="s">
        <v>52</v>
      </c>
      <c r="D40" s="226"/>
      <c r="E40" s="226"/>
      <c r="F40" s="70">
        <v>2E-3</v>
      </c>
      <c r="G40" s="71">
        <f t="shared" si="0"/>
        <v>0</v>
      </c>
    </row>
    <row r="41" spans="2:34" ht="12.75" customHeight="1">
      <c r="B41" s="59" t="s">
        <v>37</v>
      </c>
      <c r="C41" s="226" t="s">
        <v>53</v>
      </c>
      <c r="D41" s="226"/>
      <c r="E41" s="226"/>
      <c r="F41" s="70">
        <v>2.5000000000000001E-2</v>
      </c>
      <c r="G41" s="71">
        <f t="shared" si="0"/>
        <v>0</v>
      </c>
    </row>
    <row r="42" spans="2:34" ht="12.75" customHeight="1">
      <c r="B42" s="59" t="s">
        <v>39</v>
      </c>
      <c r="C42" s="226" t="s">
        <v>54</v>
      </c>
      <c r="D42" s="226"/>
      <c r="E42" s="226"/>
      <c r="F42" s="70">
        <v>0.08</v>
      </c>
      <c r="G42" s="71">
        <f t="shared" si="0"/>
        <v>0</v>
      </c>
    </row>
    <row r="43" spans="2:34" ht="12.75" customHeight="1">
      <c r="B43" s="59" t="s">
        <v>41</v>
      </c>
      <c r="C43" s="236" t="s">
        <v>162</v>
      </c>
      <c r="D43" s="236"/>
      <c r="E43" s="236"/>
      <c r="F43" s="70">
        <f>3%*0.5</f>
        <v>1.4999999999999999E-2</v>
      </c>
      <c r="G43" s="71">
        <f t="shared" si="0"/>
        <v>0</v>
      </c>
    </row>
    <row r="44" spans="2:34" ht="12.75" customHeight="1">
      <c r="B44" s="59" t="s">
        <v>43</v>
      </c>
      <c r="C44" s="226" t="s">
        <v>55</v>
      </c>
      <c r="D44" s="226"/>
      <c r="E44" s="226"/>
      <c r="F44" s="70">
        <v>6.0000000000000001E-3</v>
      </c>
      <c r="G44" s="71">
        <f t="shared" si="0"/>
        <v>0</v>
      </c>
    </row>
    <row r="45" spans="2:34" ht="21.2" customHeight="1">
      <c r="B45" s="66"/>
      <c r="C45" s="237" t="s">
        <v>56</v>
      </c>
      <c r="D45" s="237"/>
      <c r="E45" s="237"/>
      <c r="F45" s="72">
        <f>SUM(F37:F44)</f>
        <v>0.35300000000000009</v>
      </c>
      <c r="G45" s="8">
        <f>SUM(G37:G44)</f>
        <v>0</v>
      </c>
    </row>
    <row r="46" spans="2:34" ht="12.75" customHeight="1">
      <c r="B46" s="69"/>
      <c r="C46" s="69"/>
      <c r="D46" s="69"/>
      <c r="E46" s="69"/>
      <c r="F46" s="74"/>
      <c r="G46" s="75"/>
    </row>
    <row r="47" spans="2:34" ht="12.75" customHeight="1">
      <c r="B47" s="76" t="s">
        <v>57</v>
      </c>
      <c r="C47" s="76"/>
      <c r="D47" s="76"/>
      <c r="E47" s="76"/>
      <c r="F47" s="77"/>
      <c r="G47" s="29"/>
    </row>
    <row r="48" spans="2:34" ht="12.75" customHeight="1">
      <c r="B48" s="76" t="s">
        <v>58</v>
      </c>
      <c r="C48" s="76"/>
      <c r="D48" s="76"/>
      <c r="E48" s="76"/>
      <c r="F48" s="77"/>
      <c r="G48" s="29"/>
    </row>
    <row r="49" spans="2:7" ht="13.5" customHeight="1">
      <c r="B49" s="76"/>
      <c r="C49" s="76"/>
      <c r="D49" s="76"/>
      <c r="E49" s="76"/>
      <c r="F49" s="238"/>
      <c r="G49" s="238"/>
    </row>
    <row r="50" spans="2:7" ht="12.75" customHeight="1">
      <c r="B50" s="235" t="s">
        <v>59</v>
      </c>
      <c r="C50" s="235"/>
      <c r="D50" s="235"/>
      <c r="E50" s="235"/>
      <c r="F50" s="25" t="s">
        <v>27</v>
      </c>
      <c r="G50" s="56" t="s">
        <v>48</v>
      </c>
    </row>
    <row r="51" spans="2:7" ht="18.75" customHeight="1">
      <c r="B51" s="59" t="s">
        <v>29</v>
      </c>
      <c r="C51" s="226" t="s">
        <v>60</v>
      </c>
      <c r="D51" s="226"/>
      <c r="E51" s="226"/>
      <c r="F51" s="65">
        <v>9.0899999999999995E-2</v>
      </c>
      <c r="G51" s="78">
        <f>F51*$G$33</f>
        <v>0</v>
      </c>
    </row>
    <row r="52" spans="2:7" ht="21.75" customHeight="1">
      <c r="B52" s="59" t="s">
        <v>31</v>
      </c>
      <c r="C52" s="226" t="s">
        <v>61</v>
      </c>
      <c r="D52" s="226"/>
      <c r="E52" s="226"/>
      <c r="F52" s="70">
        <v>3.0300000000000001E-2</v>
      </c>
      <c r="G52" s="71">
        <f>F52*$G$33</f>
        <v>0</v>
      </c>
    </row>
    <row r="53" spans="2:7" ht="21.75" customHeight="1">
      <c r="B53" s="59" t="s">
        <v>33</v>
      </c>
      <c r="C53" s="226" t="s">
        <v>62</v>
      </c>
      <c r="D53" s="226"/>
      <c r="E53" s="226"/>
      <c r="F53" s="70">
        <v>9.0899999999999995E-2</v>
      </c>
      <c r="G53" s="71">
        <f>F53*$G$33</f>
        <v>0</v>
      </c>
    </row>
    <row r="54" spans="2:7" ht="29.25" customHeight="1">
      <c r="B54" s="59" t="s">
        <v>35</v>
      </c>
      <c r="C54" s="239" t="s">
        <v>63</v>
      </c>
      <c r="D54" s="239"/>
      <c r="E54" s="239"/>
      <c r="F54" s="70">
        <f>(F51+F52+F53)*F45</f>
        <v>7.4871300000000029E-2</v>
      </c>
      <c r="G54" s="71">
        <f>F54*$G$33</f>
        <v>0</v>
      </c>
    </row>
    <row r="55" spans="2:7" ht="19.5" customHeight="1">
      <c r="B55" s="79"/>
      <c r="C55" s="237" t="s">
        <v>56</v>
      </c>
      <c r="D55" s="237"/>
      <c r="E55" s="237"/>
      <c r="F55" s="72">
        <f>SUM(F51:F54)</f>
        <v>0.28697130000000004</v>
      </c>
      <c r="G55" s="8">
        <f>SUM(G51:G54)</f>
        <v>0</v>
      </c>
    </row>
    <row r="56" spans="2:7" ht="12.75" customHeight="1">
      <c r="B56" s="80"/>
      <c r="C56" s="81"/>
      <c r="D56" s="81"/>
      <c r="E56" s="81"/>
      <c r="F56" s="74"/>
      <c r="G56" s="82"/>
    </row>
    <row r="57" spans="2:7" ht="12.75" customHeight="1">
      <c r="B57" s="76" t="s">
        <v>64</v>
      </c>
      <c r="C57" s="83"/>
      <c r="D57" s="83"/>
      <c r="E57" s="83"/>
      <c r="F57" s="74"/>
      <c r="G57" s="29"/>
    </row>
    <row r="58" spans="2:7" ht="13.5" customHeight="1">
      <c r="B58" s="80"/>
      <c r="C58" s="81"/>
      <c r="D58" s="81"/>
      <c r="E58" s="81"/>
      <c r="F58" s="74"/>
      <c r="G58" s="29"/>
    </row>
    <row r="59" spans="2:7" ht="13.5" customHeight="1">
      <c r="B59" s="235" t="s">
        <v>65</v>
      </c>
      <c r="C59" s="235"/>
      <c r="D59" s="235"/>
      <c r="E59" s="235"/>
      <c r="F59" s="84" t="s">
        <v>27</v>
      </c>
      <c r="G59" s="85" t="s">
        <v>48</v>
      </c>
    </row>
    <row r="60" spans="2:7" ht="13.5" customHeight="1">
      <c r="B60" s="59" t="s">
        <v>29</v>
      </c>
      <c r="C60" s="53" t="s">
        <v>66</v>
      </c>
      <c r="D60" s="86"/>
      <c r="E60" s="87"/>
      <c r="F60" s="70">
        <v>3.49E-2</v>
      </c>
      <c r="G60" s="71">
        <f>F60*$G$33</f>
        <v>0</v>
      </c>
    </row>
    <row r="61" spans="2:7" ht="13.5" customHeight="1">
      <c r="B61" s="59"/>
      <c r="C61" s="88" t="s">
        <v>56</v>
      </c>
      <c r="D61" s="60"/>
      <c r="E61" s="89"/>
      <c r="F61" s="72">
        <f>SUM(F60)</f>
        <v>3.49E-2</v>
      </c>
      <c r="G61" s="8">
        <f>G60</f>
        <v>0</v>
      </c>
    </row>
    <row r="62" spans="2:7" ht="13.5" customHeight="1">
      <c r="B62" s="28"/>
      <c r="C62" s="81"/>
      <c r="D62" s="83"/>
      <c r="E62" s="83"/>
      <c r="F62" s="74"/>
      <c r="G62" s="82"/>
    </row>
    <row r="63" spans="2:7" ht="13.5" customHeight="1">
      <c r="B63" s="76" t="s">
        <v>67</v>
      </c>
      <c r="C63" s="83"/>
      <c r="D63" s="83"/>
      <c r="E63" s="83"/>
      <c r="F63" s="74"/>
      <c r="G63" s="29"/>
    </row>
    <row r="64" spans="2:7" ht="13.5" customHeight="1">
      <c r="B64" s="80"/>
      <c r="C64" s="81"/>
      <c r="D64" s="81"/>
      <c r="E64" s="81"/>
      <c r="F64" s="74"/>
      <c r="G64" s="29"/>
    </row>
    <row r="65" spans="2:34" ht="12.75" customHeight="1">
      <c r="B65" s="235" t="s">
        <v>68</v>
      </c>
      <c r="C65" s="235"/>
      <c r="D65" s="235"/>
      <c r="E65" s="235"/>
      <c r="F65" s="90" t="s">
        <v>27</v>
      </c>
      <c r="G65" s="85" t="s">
        <v>48</v>
      </c>
    </row>
    <row r="66" spans="2:34" ht="12.75" customHeight="1">
      <c r="B66" s="59" t="s">
        <v>29</v>
      </c>
      <c r="C66" s="53" t="s">
        <v>69</v>
      </c>
      <c r="D66" s="86"/>
      <c r="E66" s="87"/>
      <c r="F66" s="70">
        <v>4.1999999999999997E-3</v>
      </c>
      <c r="G66" s="71">
        <f>F66*$G$33</f>
        <v>0</v>
      </c>
    </row>
    <row r="67" spans="2:34" ht="12.75" customHeight="1">
      <c r="B67" s="59" t="s">
        <v>31</v>
      </c>
      <c r="C67" s="53" t="s">
        <v>70</v>
      </c>
      <c r="D67" s="86"/>
      <c r="E67" s="87"/>
      <c r="F67" s="72">
        <v>1.9400000000000001E-2</v>
      </c>
      <c r="G67" s="71">
        <f>F67*$G$33</f>
        <v>0</v>
      </c>
    </row>
    <row r="68" spans="2:34" ht="12.75" customHeight="1">
      <c r="B68" s="59" t="s">
        <v>33</v>
      </c>
      <c r="C68" s="88" t="s">
        <v>71</v>
      </c>
      <c r="D68" s="86"/>
      <c r="E68" s="87"/>
      <c r="F68" s="70">
        <f>(F66+F67)*F45</f>
        <v>8.3308000000000028E-3</v>
      </c>
      <c r="G68" s="71">
        <f>F68*$G$33</f>
        <v>0</v>
      </c>
    </row>
    <row r="69" spans="2:34" ht="13.5" customHeight="1">
      <c r="B69" s="59"/>
      <c r="C69" s="88" t="s">
        <v>56</v>
      </c>
      <c r="D69" s="60"/>
      <c r="E69" s="89"/>
      <c r="F69" s="72">
        <f t="shared" ref="F69:G69" si="1">SUM(F66:F68)</f>
        <v>3.1930800000000002E-2</v>
      </c>
      <c r="G69" s="8">
        <f t="shared" si="1"/>
        <v>0</v>
      </c>
    </row>
    <row r="70" spans="2:34" ht="12.75" customHeight="1">
      <c r="B70" s="28"/>
      <c r="C70" s="81"/>
      <c r="D70" s="83"/>
      <c r="E70" s="83"/>
      <c r="F70" s="74"/>
      <c r="G70" s="82"/>
    </row>
    <row r="71" spans="2:34" ht="12.75" customHeight="1">
      <c r="B71" s="240" t="s">
        <v>72</v>
      </c>
      <c r="C71" s="240"/>
      <c r="D71" s="240"/>
      <c r="E71" s="240"/>
      <c r="F71" s="240"/>
      <c r="G71" s="240"/>
    </row>
    <row r="72" spans="2:34" ht="13.5" customHeight="1">
      <c r="F72" s="74"/>
      <c r="G72" s="29"/>
    </row>
    <row r="73" spans="2:34" ht="12.75" customHeight="1">
      <c r="B73" s="92" t="s">
        <v>73</v>
      </c>
      <c r="C73" s="93"/>
      <c r="D73" s="93"/>
      <c r="E73" s="93"/>
      <c r="F73" s="90" t="s">
        <v>27</v>
      </c>
      <c r="G73" s="85" t="s">
        <v>48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</row>
    <row r="74" spans="2:34" ht="12.75" customHeight="1">
      <c r="B74" s="94" t="s">
        <v>29</v>
      </c>
      <c r="C74" s="226" t="s">
        <v>74</v>
      </c>
      <c r="D74" s="226"/>
      <c r="E74" s="226"/>
      <c r="F74" s="70">
        <v>8.0000000000000004E-4</v>
      </c>
      <c r="G74" s="71">
        <f>F74*$G$33</f>
        <v>0</v>
      </c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</row>
    <row r="75" spans="2:34" ht="12.75" customHeight="1">
      <c r="B75" s="94" t="s">
        <v>31</v>
      </c>
      <c r="C75" s="226" t="s">
        <v>75</v>
      </c>
      <c r="D75" s="226"/>
      <c r="E75" s="226"/>
      <c r="F75" s="70">
        <v>5.0000000000000001E-4</v>
      </c>
      <c r="G75" s="71">
        <f>F75*$G$33</f>
        <v>0</v>
      </c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</row>
    <row r="76" spans="2:34" ht="12.75" customHeight="1">
      <c r="B76" s="94" t="s">
        <v>33</v>
      </c>
      <c r="C76" s="226" t="s">
        <v>76</v>
      </c>
      <c r="D76" s="226"/>
      <c r="E76" s="226"/>
      <c r="F76" s="70">
        <v>2.0000000000000001E-4</v>
      </c>
      <c r="G76" s="71">
        <f>F76*$G$33</f>
        <v>0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</row>
    <row r="77" spans="2:34" ht="12.75" customHeight="1">
      <c r="B77" s="94" t="s">
        <v>35</v>
      </c>
      <c r="C77" s="226" t="s">
        <v>77</v>
      </c>
      <c r="D77" s="226"/>
      <c r="E77" s="226"/>
      <c r="F77" s="70">
        <v>1E-3</v>
      </c>
      <c r="G77" s="71">
        <f>F77*$G$33</f>
        <v>0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</row>
    <row r="78" spans="2:34" ht="12.75" customHeight="1">
      <c r="B78" s="94" t="s">
        <v>37</v>
      </c>
      <c r="C78" s="226" t="s">
        <v>78</v>
      </c>
      <c r="D78" s="226"/>
      <c r="E78" s="226"/>
      <c r="F78" s="70">
        <v>1.5E-3</v>
      </c>
      <c r="G78" s="71">
        <f>F78*$G$33</f>
        <v>0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</row>
    <row r="79" spans="2:34" ht="12.75" customHeight="1">
      <c r="B79" s="94" t="s">
        <v>39</v>
      </c>
      <c r="C79" s="226" t="s">
        <v>79</v>
      </c>
      <c r="D79" s="226"/>
      <c r="E79" s="226"/>
      <c r="F79" s="70">
        <v>0</v>
      </c>
      <c r="G79" s="8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</row>
    <row r="80" spans="2:34" ht="12.75" customHeight="1">
      <c r="B80" s="226" t="s">
        <v>80</v>
      </c>
      <c r="C80" s="226"/>
      <c r="D80" s="226"/>
      <c r="E80" s="226"/>
      <c r="F80" s="95">
        <f>+F74+F75+F76+F77+F78+F79</f>
        <v>4.0000000000000001E-3</v>
      </c>
      <c r="G80" s="8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</row>
    <row r="81" spans="2:34" ht="12.75" customHeight="1">
      <c r="B81" s="94" t="s">
        <v>41</v>
      </c>
      <c r="C81" s="96" t="s">
        <v>81</v>
      </c>
      <c r="D81" s="32"/>
      <c r="E81" s="32"/>
      <c r="F81" s="97">
        <f>SUM(F74:F79)*F45</f>
        <v>1.4120000000000005E-3</v>
      </c>
      <c r="G81" s="98">
        <f>F81*$G$33</f>
        <v>0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</row>
    <row r="82" spans="2:34" ht="12.75" customHeight="1">
      <c r="B82" s="59"/>
      <c r="C82" s="241" t="s">
        <v>56</v>
      </c>
      <c r="D82" s="241"/>
      <c r="E82" s="241"/>
      <c r="F82" s="99">
        <f>F81+SUM(F74:F79)</f>
        <v>5.4120000000000001E-3</v>
      </c>
      <c r="G82" s="8">
        <f>SUM(G74:G81)</f>
        <v>0</v>
      </c>
    </row>
    <row r="83" spans="2:34" ht="24.75" customHeight="1">
      <c r="B83" s="28"/>
      <c r="C83" s="100"/>
      <c r="D83" s="100"/>
      <c r="E83" s="100"/>
      <c r="F83" s="101"/>
      <c r="G83" s="102"/>
    </row>
    <row r="84" spans="2:34" ht="24" customHeight="1">
      <c r="B84" s="232" t="s">
        <v>82</v>
      </c>
      <c r="C84" s="232"/>
      <c r="D84" s="232"/>
      <c r="E84" s="232"/>
      <c r="F84" s="232"/>
      <c r="G84" s="103">
        <f>+G45+G55+G61+G82+G69</f>
        <v>0</v>
      </c>
    </row>
    <row r="85" spans="2:34" ht="12.75" customHeight="1">
      <c r="B85" s="28"/>
      <c r="C85" s="100"/>
      <c r="D85" s="100"/>
      <c r="E85" s="100"/>
      <c r="F85" s="28"/>
      <c r="G85" s="29"/>
    </row>
    <row r="86" spans="2:34" ht="12.75" customHeight="1">
      <c r="B86" s="91" t="s">
        <v>83</v>
      </c>
      <c r="C86" s="100"/>
      <c r="D86" s="100"/>
      <c r="E86" s="100"/>
      <c r="F86" s="28"/>
      <c r="G86" s="29"/>
    </row>
    <row r="87" spans="2:34" ht="12.75" customHeight="1">
      <c r="B87" s="28"/>
      <c r="C87" s="100"/>
      <c r="D87" s="100"/>
      <c r="E87" s="100"/>
      <c r="F87" s="28"/>
      <c r="G87" s="29"/>
    </row>
    <row r="88" spans="2:34" ht="12.75" customHeight="1">
      <c r="B88" s="232" t="s">
        <v>84</v>
      </c>
      <c r="C88" s="232"/>
      <c r="D88" s="232"/>
      <c r="E88" s="232"/>
      <c r="F88" s="232"/>
      <c r="G88" s="232"/>
    </row>
    <row r="89" spans="2:34" ht="12.75" customHeight="1">
      <c r="B89" s="235" t="s">
        <v>85</v>
      </c>
      <c r="C89" s="235"/>
      <c r="D89" s="235"/>
      <c r="E89" s="235"/>
      <c r="F89" s="25"/>
      <c r="G89" s="56" t="s">
        <v>28</v>
      </c>
    </row>
    <row r="90" spans="2:34" ht="12.75" customHeight="1">
      <c r="B90" s="59" t="s">
        <v>29</v>
      </c>
      <c r="C90" s="226" t="s">
        <v>86</v>
      </c>
      <c r="D90" s="226"/>
      <c r="E90" s="226"/>
      <c r="F90" s="59"/>
      <c r="G90" s="263"/>
    </row>
    <row r="91" spans="2:34" ht="12.75" customHeight="1">
      <c r="B91" s="59" t="s">
        <v>31</v>
      </c>
      <c r="C91" s="226" t="s">
        <v>87</v>
      </c>
      <c r="D91" s="226"/>
      <c r="E91" s="226"/>
      <c r="F91" s="59"/>
      <c r="G91" s="263"/>
    </row>
    <row r="92" spans="2:34" ht="12.75" customHeight="1">
      <c r="B92" s="59" t="s">
        <v>33</v>
      </c>
      <c r="C92" s="226" t="s">
        <v>88</v>
      </c>
      <c r="D92" s="226"/>
      <c r="E92" s="226"/>
      <c r="F92" s="59"/>
      <c r="G92" s="48"/>
    </row>
    <row r="93" spans="2:34" ht="12.75" customHeight="1">
      <c r="B93" s="59" t="s">
        <v>35</v>
      </c>
      <c r="C93" s="226" t="s">
        <v>89</v>
      </c>
      <c r="D93" s="226"/>
      <c r="E93" s="226"/>
      <c r="F93" s="59"/>
      <c r="G93" s="48"/>
    </row>
    <row r="94" spans="2:34" ht="12.75" customHeight="1">
      <c r="B94" s="59" t="s">
        <v>37</v>
      </c>
      <c r="C94" s="226" t="s">
        <v>90</v>
      </c>
      <c r="D94" s="226"/>
      <c r="E94" s="226"/>
      <c r="F94" s="59"/>
      <c r="G94" s="48"/>
    </row>
    <row r="95" spans="2:34" ht="12.75" customHeight="1">
      <c r="B95" s="59" t="s">
        <v>39</v>
      </c>
      <c r="C95" s="226" t="s">
        <v>91</v>
      </c>
      <c r="D95" s="226"/>
      <c r="E95" s="226"/>
      <c r="F95" s="59"/>
      <c r="G95" s="48">
        <f>+G25/220/1*1.5*21</f>
        <v>0</v>
      </c>
    </row>
    <row r="96" spans="2:34" ht="13.5" customHeight="1">
      <c r="B96" s="66"/>
      <c r="C96" s="237" t="s">
        <v>92</v>
      </c>
      <c r="D96" s="237"/>
      <c r="E96" s="237"/>
      <c r="F96" s="104"/>
      <c r="G96" s="8">
        <f>SUM(G90:G95)</f>
        <v>0</v>
      </c>
    </row>
    <row r="97" spans="2:7" ht="24.75" customHeight="1">
      <c r="B97" s="86"/>
      <c r="C97" s="86"/>
      <c r="D97" s="86"/>
      <c r="E97" s="86"/>
      <c r="F97" s="105"/>
      <c r="G97" s="29"/>
    </row>
    <row r="98" spans="2:7" ht="13.5" customHeight="1">
      <c r="B98" s="232" t="s">
        <v>93</v>
      </c>
      <c r="C98" s="232"/>
      <c r="D98" s="232"/>
      <c r="E98" s="232"/>
      <c r="F98" s="232"/>
      <c r="G98" s="232"/>
    </row>
    <row r="99" spans="2:7" ht="12.75" customHeight="1">
      <c r="B99" s="107" t="s">
        <v>94</v>
      </c>
      <c r="C99" s="108"/>
      <c r="D99" s="108"/>
      <c r="E99" s="108"/>
      <c r="F99" s="109"/>
      <c r="G99" s="56" t="s">
        <v>95</v>
      </c>
    </row>
    <row r="100" spans="2:7" ht="12.75" customHeight="1">
      <c r="B100" s="59" t="s">
        <v>29</v>
      </c>
      <c r="C100" s="60" t="s">
        <v>96</v>
      </c>
      <c r="D100" s="86"/>
      <c r="E100" s="86"/>
      <c r="F100" s="110"/>
      <c r="G100" s="48">
        <f>+'UNIFORMES, EQUIP. E EPIs'!G10</f>
        <v>0</v>
      </c>
    </row>
    <row r="101" spans="2:7" ht="12.75" customHeight="1">
      <c r="B101" s="59" t="s">
        <v>31</v>
      </c>
      <c r="C101" s="60" t="s">
        <v>97</v>
      </c>
      <c r="D101" s="86"/>
      <c r="E101" s="86"/>
      <c r="F101" s="110"/>
      <c r="G101" s="48"/>
    </row>
    <row r="102" spans="2:7" ht="12.75" customHeight="1">
      <c r="B102" s="59" t="s">
        <v>33</v>
      </c>
      <c r="C102" s="60" t="s">
        <v>98</v>
      </c>
      <c r="D102" s="86"/>
      <c r="E102" s="86"/>
      <c r="F102" s="110"/>
      <c r="G102" s="48">
        <f>+'UNIFORMES, EQUIP. E EPIs'!F22</f>
        <v>0</v>
      </c>
    </row>
    <row r="103" spans="2:7" ht="12.75" customHeight="1">
      <c r="B103" s="59" t="s">
        <v>35</v>
      </c>
      <c r="C103" s="83" t="s">
        <v>79</v>
      </c>
      <c r="D103" s="81"/>
      <c r="E103" s="81"/>
      <c r="F103" s="111"/>
      <c r="G103" s="48"/>
    </row>
    <row r="104" spans="2:7" ht="13.5" customHeight="1">
      <c r="B104" s="104"/>
      <c r="C104" s="237" t="s">
        <v>99</v>
      </c>
      <c r="D104" s="237"/>
      <c r="E104" s="237"/>
      <c r="F104" s="237"/>
      <c r="G104" s="8">
        <f>SUM(G100:G103)</f>
        <v>0</v>
      </c>
    </row>
    <row r="105" spans="2:7" ht="13.5" customHeight="1">
      <c r="C105" s="112"/>
      <c r="D105" s="112"/>
      <c r="E105" s="112"/>
      <c r="F105" s="113"/>
      <c r="G105" s="114"/>
    </row>
    <row r="106" spans="2:7" ht="13.5" customHeight="1">
      <c r="C106" s="242" t="s">
        <v>100</v>
      </c>
      <c r="D106" s="242"/>
      <c r="E106" s="242"/>
      <c r="F106" s="242"/>
      <c r="G106" s="115">
        <f>+G33+G84+G96+G104</f>
        <v>0</v>
      </c>
    </row>
    <row r="107" spans="2:7" ht="12.75" customHeight="1">
      <c r="B107" s="116"/>
      <c r="C107" s="81"/>
      <c r="D107" s="81"/>
      <c r="E107" s="81"/>
      <c r="F107" s="111"/>
      <c r="G107" s="29"/>
    </row>
    <row r="108" spans="2:7" ht="14.25" customHeight="1">
      <c r="B108" s="232" t="s">
        <v>101</v>
      </c>
      <c r="C108" s="232"/>
      <c r="D108" s="232"/>
      <c r="E108" s="232"/>
      <c r="F108" s="232"/>
      <c r="G108" s="232"/>
    </row>
    <row r="109" spans="2:7" ht="12.75" customHeight="1">
      <c r="B109" s="232" t="s">
        <v>102</v>
      </c>
      <c r="C109" s="232"/>
      <c r="D109" s="232"/>
      <c r="E109" s="232"/>
      <c r="F109" s="117" t="s">
        <v>27</v>
      </c>
      <c r="G109" s="56" t="s">
        <v>95</v>
      </c>
    </row>
    <row r="110" spans="2:7" ht="12.75" customHeight="1">
      <c r="B110" s="59" t="s">
        <v>29</v>
      </c>
      <c r="C110" s="243" t="s">
        <v>103</v>
      </c>
      <c r="D110" s="243"/>
      <c r="E110" s="243"/>
      <c r="F110" s="72"/>
      <c r="G110" s="48">
        <f>G106*F110</f>
        <v>0</v>
      </c>
    </row>
    <row r="111" spans="2:7" ht="14.25" customHeight="1">
      <c r="B111" s="59" t="s">
        <v>31</v>
      </c>
      <c r="C111" s="226" t="s">
        <v>104</v>
      </c>
      <c r="D111" s="226"/>
      <c r="E111" s="226"/>
      <c r="F111" s="72"/>
      <c r="G111" s="48">
        <f>SUM(G106+G110)*F111</f>
        <v>0</v>
      </c>
    </row>
    <row r="112" spans="2:7" ht="12.75" customHeight="1">
      <c r="B112" s="59" t="s">
        <v>33</v>
      </c>
      <c r="C112" s="226" t="s">
        <v>105</v>
      </c>
      <c r="D112" s="226"/>
      <c r="E112" s="226"/>
      <c r="F112" s="70">
        <f>+F113+F114+F115+F116</f>
        <v>6.1499999999999999E-2</v>
      </c>
      <c r="G112" s="48"/>
    </row>
    <row r="113" spans="2:7" ht="12.75" customHeight="1">
      <c r="B113" s="59" t="s">
        <v>106</v>
      </c>
      <c r="C113" s="226" t="s">
        <v>107</v>
      </c>
      <c r="D113" s="226"/>
      <c r="E113" s="226"/>
      <c r="F113" s="70">
        <v>0.03</v>
      </c>
      <c r="G113" s="48">
        <f>+($G$110+$G$111+$G$106)/(1-($F$114+$F$115+$F$116+$F$113))*F113</f>
        <v>0</v>
      </c>
    </row>
    <row r="114" spans="2:7" ht="12.75" customHeight="1">
      <c r="B114" s="59" t="s">
        <v>108</v>
      </c>
      <c r="C114" s="226" t="s">
        <v>109</v>
      </c>
      <c r="D114" s="226"/>
      <c r="E114" s="226"/>
      <c r="F114" s="70">
        <v>6.4999999999999997E-3</v>
      </c>
      <c r="G114" s="48">
        <f>+($G$110+$G$111+$G$106)/(1-($F$114+$F$115+$F$116+$F$113))*F114</f>
        <v>0</v>
      </c>
    </row>
    <row r="115" spans="2:7" ht="12.75" customHeight="1">
      <c r="B115" s="59" t="s">
        <v>110</v>
      </c>
      <c r="C115" s="226" t="s">
        <v>111</v>
      </c>
      <c r="D115" s="226"/>
      <c r="E115" s="226"/>
      <c r="F115" s="70">
        <v>2.5000000000000001E-2</v>
      </c>
      <c r="G115" s="48">
        <f>+($G$110+$G$111+$G$106)/(1-($F$114+$F$115+$F$116+$F$113))*F115</f>
        <v>0</v>
      </c>
    </row>
    <row r="116" spans="2:7" ht="12.75" customHeight="1">
      <c r="B116" s="59" t="s">
        <v>112</v>
      </c>
      <c r="C116" s="226" t="s">
        <v>113</v>
      </c>
      <c r="D116" s="226"/>
      <c r="E116" s="226"/>
      <c r="F116" s="70">
        <v>0</v>
      </c>
      <c r="G116" s="48">
        <f>+($G$110+$G$111+$G$106)/(1-($F$114+$F$115+$F$116+$F$113))*F116</f>
        <v>0</v>
      </c>
    </row>
    <row r="117" spans="2:7" ht="13.5" customHeight="1">
      <c r="B117" s="66"/>
      <c r="C117" s="237" t="s">
        <v>114</v>
      </c>
      <c r="D117" s="237"/>
      <c r="E117" s="237"/>
      <c r="F117" s="237"/>
      <c r="G117" s="8">
        <f>SUM(G110:G115)</f>
        <v>0</v>
      </c>
    </row>
    <row r="118" spans="2:7" ht="30" customHeight="1">
      <c r="B118" s="244" t="s">
        <v>115</v>
      </c>
      <c r="C118" s="244"/>
      <c r="D118" s="244"/>
      <c r="E118" s="244"/>
      <c r="F118" s="244"/>
      <c r="G118" s="244"/>
    </row>
    <row r="119" spans="2:7" ht="18.75" customHeight="1">
      <c r="B119" s="76" t="s">
        <v>116</v>
      </c>
      <c r="C119" s="76"/>
      <c r="D119" s="76"/>
      <c r="E119" s="76"/>
      <c r="F119" s="77"/>
      <c r="G119" s="29"/>
    </row>
    <row r="120" spans="2:7" ht="18.75" customHeight="1">
      <c r="B120" s="245" t="s">
        <v>117</v>
      </c>
      <c r="C120" s="245"/>
      <c r="D120" s="245"/>
      <c r="E120" s="245"/>
      <c r="F120" s="245"/>
      <c r="G120" s="245"/>
    </row>
    <row r="121" spans="2:7" ht="13.5" customHeight="1">
      <c r="B121" s="246"/>
      <c r="C121" s="246"/>
      <c r="D121" s="246"/>
      <c r="E121" s="246"/>
      <c r="F121" s="246"/>
      <c r="G121" s="246"/>
    </row>
    <row r="122" spans="2:7" ht="25.5" customHeight="1">
      <c r="B122" s="232" t="s">
        <v>118</v>
      </c>
      <c r="C122" s="232"/>
      <c r="D122" s="232"/>
      <c r="E122" s="232"/>
      <c r="F122" s="232"/>
      <c r="G122" s="232"/>
    </row>
    <row r="123" spans="2:7" ht="25.5" customHeight="1">
      <c r="B123" s="25"/>
      <c r="C123" s="247" t="s">
        <v>119</v>
      </c>
      <c r="D123" s="247"/>
      <c r="E123" s="247"/>
      <c r="F123" s="247"/>
      <c r="G123" s="56" t="s">
        <v>28</v>
      </c>
    </row>
    <row r="124" spans="2:7" ht="12.75" customHeight="1">
      <c r="B124" s="59" t="s">
        <v>29</v>
      </c>
      <c r="C124" s="243" t="s">
        <v>120</v>
      </c>
      <c r="D124" s="243"/>
      <c r="E124" s="243"/>
      <c r="F124" s="243"/>
      <c r="G124" s="48">
        <f>G33</f>
        <v>0</v>
      </c>
    </row>
    <row r="125" spans="2:7" ht="12.75" customHeight="1">
      <c r="B125" s="59" t="s">
        <v>31</v>
      </c>
      <c r="C125" s="231" t="s">
        <v>121</v>
      </c>
      <c r="D125" s="231"/>
      <c r="E125" s="231"/>
      <c r="F125" s="121"/>
      <c r="G125" s="48">
        <f>+G84</f>
        <v>0</v>
      </c>
    </row>
    <row r="126" spans="2:7" ht="12.75" customHeight="1">
      <c r="B126" s="59" t="s">
        <v>33</v>
      </c>
      <c r="C126" s="231" t="s">
        <v>122</v>
      </c>
      <c r="D126" s="231"/>
      <c r="E126" s="231"/>
      <c r="F126" s="121"/>
      <c r="G126" s="48">
        <f>+G96</f>
        <v>0</v>
      </c>
    </row>
    <row r="127" spans="2:7" ht="12.75" customHeight="1">
      <c r="B127" s="94" t="s">
        <v>35</v>
      </c>
      <c r="C127" s="231" t="s">
        <v>123</v>
      </c>
      <c r="D127" s="231"/>
      <c r="E127" s="231"/>
      <c r="F127" s="122"/>
      <c r="G127" s="48">
        <f>G104</f>
        <v>0</v>
      </c>
    </row>
    <row r="128" spans="2:7" ht="12.75" customHeight="1">
      <c r="B128" s="94" t="s">
        <v>37</v>
      </c>
      <c r="C128" s="231" t="s">
        <v>124</v>
      </c>
      <c r="D128" s="231"/>
      <c r="E128" s="231"/>
      <c r="F128" s="122"/>
      <c r="G128" s="48">
        <f>+G117</f>
        <v>0</v>
      </c>
    </row>
    <row r="129" spans="2:7" ht="12.75" customHeight="1">
      <c r="B129" s="248" t="s">
        <v>125</v>
      </c>
      <c r="C129" s="248"/>
      <c r="D129" s="248"/>
      <c r="E129" s="248"/>
      <c r="F129" s="248"/>
      <c r="G129" s="8">
        <f>+G124+G125+G126+G127+G128</f>
        <v>0</v>
      </c>
    </row>
    <row r="130" spans="2:7" ht="12.75" customHeight="1">
      <c r="B130" s="249" t="s">
        <v>126</v>
      </c>
      <c r="C130" s="249"/>
      <c r="D130" s="249"/>
      <c r="E130" s="249"/>
      <c r="F130" s="249"/>
      <c r="G130" s="123">
        <v>1</v>
      </c>
    </row>
    <row r="131" spans="2:7" ht="13.5" customHeight="1">
      <c r="B131" s="249" t="s">
        <v>127</v>
      </c>
      <c r="C131" s="249"/>
      <c r="D131" s="249"/>
      <c r="E131" s="249"/>
      <c r="F131" s="249"/>
      <c r="G131" s="8">
        <f>G130*G129</f>
        <v>0</v>
      </c>
    </row>
    <row r="132" spans="2:7" ht="12.75" customHeight="1">
      <c r="F132" s="28"/>
      <c r="G132" s="29"/>
    </row>
    <row r="133" spans="2:7" ht="12.75" customHeight="1">
      <c r="F133" s="28"/>
      <c r="G133" s="29"/>
    </row>
    <row r="134" spans="2:7" ht="12.75" customHeight="1">
      <c r="F134" s="28"/>
      <c r="G134" s="29"/>
    </row>
  </sheetData>
  <mergeCells count="82">
    <mergeCell ref="C127:E127"/>
    <mergeCell ref="C128:E128"/>
    <mergeCell ref="B129:F129"/>
    <mergeCell ref="B130:F130"/>
    <mergeCell ref="B131:F131"/>
    <mergeCell ref="B122:G122"/>
    <mergeCell ref="C123:F123"/>
    <mergeCell ref="C124:F124"/>
    <mergeCell ref="C125:E125"/>
    <mergeCell ref="C126:E126"/>
    <mergeCell ref="C116:E116"/>
    <mergeCell ref="C117:F117"/>
    <mergeCell ref="B118:G118"/>
    <mergeCell ref="B120:G120"/>
    <mergeCell ref="B121:G121"/>
    <mergeCell ref="C111:E111"/>
    <mergeCell ref="C112:E112"/>
    <mergeCell ref="C113:E113"/>
    <mergeCell ref="C114:E114"/>
    <mergeCell ref="C115:E115"/>
    <mergeCell ref="C104:F104"/>
    <mergeCell ref="C106:F106"/>
    <mergeCell ref="B108:G108"/>
    <mergeCell ref="B109:E109"/>
    <mergeCell ref="C110:E110"/>
    <mergeCell ref="C93:E93"/>
    <mergeCell ref="C94:E94"/>
    <mergeCell ref="C95:E95"/>
    <mergeCell ref="C96:E96"/>
    <mergeCell ref="B98:G98"/>
    <mergeCell ref="B88:G88"/>
    <mergeCell ref="B89:E89"/>
    <mergeCell ref="C90:E90"/>
    <mergeCell ref="C91:E91"/>
    <mergeCell ref="C92:E92"/>
    <mergeCell ref="C78:E78"/>
    <mergeCell ref="C79:E79"/>
    <mergeCell ref="B80:E80"/>
    <mergeCell ref="C82:E82"/>
    <mergeCell ref="B84:F84"/>
    <mergeCell ref="B71:G71"/>
    <mergeCell ref="C74:E74"/>
    <mergeCell ref="C75:E75"/>
    <mergeCell ref="C76:E76"/>
    <mergeCell ref="C77:E77"/>
    <mergeCell ref="C53:E53"/>
    <mergeCell ref="C54:E54"/>
    <mergeCell ref="C55:E55"/>
    <mergeCell ref="B59:E59"/>
    <mergeCell ref="B65:E65"/>
    <mergeCell ref="C45:E45"/>
    <mergeCell ref="F49:G49"/>
    <mergeCell ref="B50:E50"/>
    <mergeCell ref="C51:E51"/>
    <mergeCell ref="C52:E52"/>
    <mergeCell ref="C40:E40"/>
    <mergeCell ref="C41:E41"/>
    <mergeCell ref="C42:E42"/>
    <mergeCell ref="C43:E43"/>
    <mergeCell ref="C44:E44"/>
    <mergeCell ref="B35:G35"/>
    <mergeCell ref="B36:E36"/>
    <mergeCell ref="C37:E37"/>
    <mergeCell ref="C38:E38"/>
    <mergeCell ref="C39:E39"/>
    <mergeCell ref="C28:E28"/>
    <mergeCell ref="C29:E29"/>
    <mergeCell ref="C30:E30"/>
    <mergeCell ref="C31:E31"/>
    <mergeCell ref="C32:E32"/>
    <mergeCell ref="B19:E19"/>
    <mergeCell ref="B23:G23"/>
    <mergeCell ref="B24:E24"/>
    <mergeCell ref="C26:E26"/>
    <mergeCell ref="C27:E27"/>
    <mergeCell ref="B15:F15"/>
    <mergeCell ref="B2:G2"/>
    <mergeCell ref="B3:G3"/>
    <mergeCell ref="B4:F4"/>
    <mergeCell ref="B6:F6"/>
    <mergeCell ref="B11:F12"/>
    <mergeCell ref="G11:G12"/>
  </mergeCells>
  <printOptions horizontalCentered="1"/>
  <pageMargins left="0.78749999999999998" right="0.59027777777777801" top="1.2250000000000001" bottom="1.02847222222222" header="0.511811023622047" footer="0.511811023622047"/>
  <pageSetup paperSize="9" scale="78" pageOrder="overThenDown" orientation="portrait" horizontalDpi="300" verticalDpi="300"/>
  <rowBreaks count="2" manualBreakCount="2">
    <brk id="48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34"/>
  <sheetViews>
    <sheetView showGridLines="0" topLeftCell="A115" zoomScale="120" zoomScaleNormal="120" workbookViewId="0">
      <selection activeCell="U140" sqref="U140"/>
    </sheetView>
  </sheetViews>
  <sheetFormatPr defaultColWidth="5" defaultRowHeight="14.25"/>
  <cols>
    <col min="1" max="1" width="5.125" style="26" customWidth="1"/>
    <col min="2" max="2" width="4.875" style="26" customWidth="1"/>
    <col min="3" max="3" width="5.5" style="26" customWidth="1"/>
    <col min="4" max="4" width="5.75" style="26" customWidth="1"/>
    <col min="5" max="5" width="24.625" style="26" customWidth="1"/>
    <col min="6" max="6" width="8.5" style="26" customWidth="1"/>
    <col min="7" max="7" width="14.125" style="26" customWidth="1"/>
    <col min="8" max="37" width="4.875" style="26" customWidth="1"/>
    <col min="16377" max="16384" width="10.5" style="27" customWidth="1"/>
  </cols>
  <sheetData>
    <row r="1" spans="2:7" ht="12" customHeight="1">
      <c r="F1" s="28"/>
      <c r="G1" s="29"/>
    </row>
    <row r="2" spans="2:7" ht="12.75" customHeight="1">
      <c r="B2" s="210"/>
      <c r="C2" s="210"/>
      <c r="D2" s="210"/>
      <c r="E2" s="210"/>
      <c r="F2" s="210"/>
      <c r="G2" s="173"/>
    </row>
    <row r="3" spans="2:7" ht="44.25" customHeight="1">
      <c r="B3" s="227" t="s">
        <v>11</v>
      </c>
      <c r="C3" s="227"/>
      <c r="D3" s="227"/>
      <c r="E3" s="227"/>
      <c r="F3" s="227"/>
      <c r="G3" s="178"/>
    </row>
    <row r="4" spans="2:7" ht="21" customHeight="1">
      <c r="B4" s="228"/>
      <c r="C4" s="228"/>
      <c r="D4" s="228"/>
      <c r="E4" s="228"/>
      <c r="F4" s="228"/>
      <c r="G4" s="29"/>
    </row>
    <row r="5" spans="2:7" ht="21.75" customHeight="1">
      <c r="B5" s="31" t="s">
        <v>168</v>
      </c>
      <c r="C5" s="32"/>
      <c r="D5" s="32"/>
      <c r="E5" s="32"/>
      <c r="F5" s="33"/>
      <c r="G5" s="34"/>
    </row>
    <row r="6" spans="2:7" ht="21.75" customHeight="1">
      <c r="B6" s="229" t="s">
        <v>164</v>
      </c>
      <c r="C6" s="229"/>
      <c r="D6" s="229"/>
      <c r="E6" s="229"/>
      <c r="F6" s="229"/>
      <c r="G6" s="35"/>
    </row>
    <row r="7" spans="2:7" ht="32.25" customHeight="1">
      <c r="B7" s="36"/>
      <c r="C7" s="36"/>
      <c r="D7" s="36"/>
      <c r="E7" s="36"/>
      <c r="F7" s="37"/>
      <c r="G7" s="29"/>
    </row>
    <row r="8" spans="2:7" ht="31.5" customHeight="1">
      <c r="B8" s="38" t="s">
        <v>12</v>
      </c>
      <c r="C8" s="39"/>
      <c r="D8" s="39"/>
      <c r="E8" s="39"/>
      <c r="F8" s="40"/>
      <c r="G8" s="177"/>
    </row>
    <row r="9" spans="2:7" ht="27.75" customHeight="1">
      <c r="B9" s="42" t="s">
        <v>13</v>
      </c>
      <c r="C9" s="43"/>
      <c r="D9" s="43"/>
      <c r="E9" s="43"/>
      <c r="F9" s="44"/>
      <c r="G9" s="177"/>
    </row>
    <row r="10" spans="2:7" ht="29.25" customHeight="1">
      <c r="F10" s="28"/>
      <c r="G10" s="29"/>
    </row>
    <row r="11" spans="2:7" ht="22.5" customHeight="1">
      <c r="B11" s="226" t="s">
        <v>14</v>
      </c>
      <c r="C11" s="226"/>
      <c r="D11" s="226"/>
      <c r="E11" s="226"/>
      <c r="F11" s="226"/>
      <c r="G11" s="230" t="s">
        <v>128</v>
      </c>
    </row>
    <row r="12" spans="2:7" ht="28.5" customHeight="1">
      <c r="B12" s="226"/>
      <c r="C12" s="226"/>
      <c r="D12" s="226"/>
      <c r="E12" s="226"/>
      <c r="F12" s="226"/>
      <c r="G12" s="230"/>
    </row>
    <row r="13" spans="2:7" ht="22.5" customHeight="1">
      <c r="F13" s="28"/>
      <c r="G13" s="29"/>
    </row>
    <row r="14" spans="2:7" ht="0.75" customHeight="1">
      <c r="F14" s="28"/>
      <c r="G14" s="29"/>
    </row>
    <row r="15" spans="2:7" ht="39.75" customHeight="1">
      <c r="B15" s="226" t="s">
        <v>16</v>
      </c>
      <c r="C15" s="226"/>
      <c r="D15" s="226"/>
      <c r="E15" s="226"/>
      <c r="F15" s="226"/>
      <c r="G15" s="184" t="s">
        <v>161</v>
      </c>
    </row>
    <row r="16" spans="2:7" ht="29.25" customHeight="1">
      <c r="B16" s="38" t="s">
        <v>17</v>
      </c>
      <c r="C16" s="39"/>
      <c r="D16" s="39"/>
      <c r="E16" s="39"/>
      <c r="F16" s="28"/>
      <c r="G16" s="174" t="s">
        <v>18</v>
      </c>
    </row>
    <row r="17" spans="2:38" s="46" customFormat="1" ht="15" customHeight="1">
      <c r="B17" s="38" t="s">
        <v>19</v>
      </c>
      <c r="C17" s="32"/>
      <c r="D17" s="32"/>
      <c r="E17" s="39"/>
      <c r="F17" s="47"/>
      <c r="G17" s="161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7"/>
    </row>
    <row r="18" spans="2:38" s="46" customFormat="1" ht="15" customHeight="1">
      <c r="B18" s="51" t="s">
        <v>20</v>
      </c>
      <c r="C18" s="32"/>
      <c r="D18" s="32"/>
      <c r="E18" s="26"/>
      <c r="F18" s="52"/>
      <c r="G18" s="177" t="s">
        <v>21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</row>
    <row r="19" spans="2:38" s="46" customFormat="1" ht="15" customHeight="1">
      <c r="B19" s="231" t="s">
        <v>22</v>
      </c>
      <c r="C19" s="231"/>
      <c r="D19" s="231"/>
      <c r="E19" s="231"/>
      <c r="F19" s="52"/>
      <c r="G19" s="177" t="s">
        <v>23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/>
    </row>
    <row r="20" spans="2:38" s="46" customFormat="1" ht="15" customHeight="1">
      <c r="B20" s="38" t="s">
        <v>24</v>
      </c>
      <c r="C20" s="39"/>
      <c r="D20" s="39"/>
      <c r="E20" s="39"/>
      <c r="F20" s="40"/>
      <c r="G20" s="26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</row>
    <row r="21" spans="2:38" s="46" customFormat="1" ht="15" customHeight="1">
      <c r="B21" s="32"/>
      <c r="C21" s="32"/>
      <c r="D21" s="32"/>
      <c r="E21" s="32"/>
      <c r="F21" s="33"/>
      <c r="G21" s="5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</row>
    <row r="22" spans="2:38" ht="13.5" customHeight="1">
      <c r="B22" s="43"/>
      <c r="C22" s="43"/>
      <c r="D22" s="43"/>
      <c r="E22" s="43"/>
      <c r="F22" s="44"/>
      <c r="G22" s="29"/>
    </row>
    <row r="23" spans="2:38" ht="15" customHeight="1">
      <c r="B23" s="250" t="s">
        <v>25</v>
      </c>
      <c r="C23" s="250"/>
      <c r="D23" s="250"/>
      <c r="E23" s="250"/>
      <c r="F23" s="250"/>
      <c r="G23" s="179"/>
    </row>
    <row r="24" spans="2:38" ht="15" customHeight="1">
      <c r="B24" s="251" t="s">
        <v>26</v>
      </c>
      <c r="C24" s="251"/>
      <c r="D24" s="251"/>
      <c r="E24" s="251"/>
      <c r="F24" s="7" t="s">
        <v>27</v>
      </c>
      <c r="G24" s="58" t="s">
        <v>28</v>
      </c>
    </row>
    <row r="25" spans="2:38" ht="15" customHeight="1">
      <c r="B25" s="59" t="s">
        <v>29</v>
      </c>
      <c r="C25" s="60" t="s">
        <v>30</v>
      </c>
      <c r="D25" s="60"/>
      <c r="E25" s="60"/>
      <c r="F25" s="61"/>
      <c r="G25" s="63">
        <f>G17</f>
        <v>0</v>
      </c>
    </row>
    <row r="26" spans="2:38" ht="15" customHeight="1">
      <c r="B26" s="59" t="s">
        <v>31</v>
      </c>
      <c r="C26" s="231" t="s">
        <v>32</v>
      </c>
      <c r="D26" s="231"/>
      <c r="E26" s="231"/>
      <c r="F26" s="125">
        <v>0.3</v>
      </c>
      <c r="G26" s="63">
        <f>+(G25+G27+G28+G29+G30+G31+G32)*F26</f>
        <v>0</v>
      </c>
    </row>
    <row r="27" spans="2:38" ht="15" customHeight="1">
      <c r="B27" s="59" t="s">
        <v>33</v>
      </c>
      <c r="C27" s="226" t="s">
        <v>34</v>
      </c>
      <c r="D27" s="226"/>
      <c r="E27" s="226"/>
      <c r="F27" s="65"/>
      <c r="G27" s="62"/>
    </row>
    <row r="28" spans="2:38" ht="15" customHeight="1">
      <c r="B28" s="59" t="s">
        <v>35</v>
      </c>
      <c r="C28" s="226" t="s">
        <v>36</v>
      </c>
      <c r="D28" s="226"/>
      <c r="E28" s="226"/>
      <c r="F28" s="59"/>
      <c r="G28" s="62"/>
    </row>
    <row r="29" spans="2:38" ht="15" customHeight="1">
      <c r="B29" s="59" t="s">
        <v>37</v>
      </c>
      <c r="C29" s="226" t="s">
        <v>38</v>
      </c>
      <c r="D29" s="226"/>
      <c r="E29" s="226"/>
      <c r="F29" s="59"/>
      <c r="G29" s="62">
        <f>+G25/220/60*10*22</f>
        <v>0</v>
      </c>
    </row>
    <row r="30" spans="2:38" ht="15" customHeight="1">
      <c r="B30" s="59" t="s">
        <v>39</v>
      </c>
      <c r="C30" s="226" t="s">
        <v>40</v>
      </c>
      <c r="D30" s="226"/>
      <c r="E30" s="226"/>
      <c r="F30" s="59"/>
      <c r="G30" s="62"/>
    </row>
    <row r="31" spans="2:38" ht="15" customHeight="1">
      <c r="B31" s="59" t="s">
        <v>41</v>
      </c>
      <c r="C31" s="226" t="s">
        <v>42</v>
      </c>
      <c r="D31" s="226"/>
      <c r="E31" s="226"/>
      <c r="F31" s="59"/>
      <c r="G31" s="62">
        <f>29.33*G25/220*1.5</f>
        <v>0</v>
      </c>
    </row>
    <row r="32" spans="2:38" ht="15" customHeight="1">
      <c r="B32" s="59" t="s">
        <v>43</v>
      </c>
      <c r="C32" s="226" t="s">
        <v>44</v>
      </c>
      <c r="D32" s="226"/>
      <c r="E32" s="226"/>
      <c r="F32" s="59"/>
      <c r="G32" s="62">
        <f>+(G27+G28+G29+G30+G31)*0.2</f>
        <v>0</v>
      </c>
    </row>
    <row r="33" spans="2:37" ht="16.5" customHeight="1">
      <c r="B33" s="66"/>
      <c r="C33" s="67" t="s">
        <v>45</v>
      </c>
      <c r="D33" s="39"/>
      <c r="E33" s="39"/>
      <c r="F33" s="68"/>
      <c r="G33" s="8">
        <f>SUM(G25:G32)</f>
        <v>0</v>
      </c>
    </row>
    <row r="34" spans="2:37" ht="21.75" customHeight="1">
      <c r="B34" s="69"/>
      <c r="C34" s="69"/>
      <c r="F34" s="28"/>
      <c r="G34" s="29"/>
    </row>
    <row r="35" spans="2:37" ht="18" customHeight="1">
      <c r="B35" s="252" t="s">
        <v>46</v>
      </c>
      <c r="C35" s="252"/>
      <c r="D35" s="252"/>
      <c r="E35" s="252"/>
      <c r="F35" s="252"/>
      <c r="G35" s="181"/>
    </row>
    <row r="36" spans="2:37" ht="12.75" customHeight="1">
      <c r="B36" s="237" t="s">
        <v>47</v>
      </c>
      <c r="C36" s="237"/>
      <c r="D36" s="237"/>
      <c r="E36" s="237"/>
      <c r="F36" s="104" t="s">
        <v>27</v>
      </c>
      <c r="G36" s="174" t="s">
        <v>48</v>
      </c>
    </row>
    <row r="37" spans="2:37" ht="12.75" customHeight="1">
      <c r="B37" s="59" t="s">
        <v>29</v>
      </c>
      <c r="C37" s="226" t="s">
        <v>49</v>
      </c>
      <c r="D37" s="226"/>
      <c r="E37" s="226"/>
      <c r="F37" s="70">
        <v>0.2</v>
      </c>
      <c r="G37" s="71">
        <f>F37*$G$33</f>
        <v>0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</row>
    <row r="38" spans="2:37" ht="12.75" customHeight="1">
      <c r="B38" s="59" t="s">
        <v>31</v>
      </c>
      <c r="C38" s="226" t="s">
        <v>50</v>
      </c>
      <c r="D38" s="226"/>
      <c r="E38" s="226"/>
      <c r="F38" s="70">
        <v>1.4999999999999999E-2</v>
      </c>
      <c r="G38" s="71">
        <f t="shared" ref="G38:G44" si="0">F38*$G$33</f>
        <v>0</v>
      </c>
    </row>
    <row r="39" spans="2:37" ht="12.75" customHeight="1">
      <c r="B39" s="59" t="s">
        <v>33</v>
      </c>
      <c r="C39" s="226" t="s">
        <v>51</v>
      </c>
      <c r="D39" s="226"/>
      <c r="E39" s="226"/>
      <c r="F39" s="70">
        <v>0.01</v>
      </c>
      <c r="G39" s="71">
        <f t="shared" si="0"/>
        <v>0</v>
      </c>
    </row>
    <row r="40" spans="2:37" ht="12.75" customHeight="1">
      <c r="B40" s="59" t="s">
        <v>35</v>
      </c>
      <c r="C40" s="226" t="s">
        <v>52</v>
      </c>
      <c r="D40" s="226"/>
      <c r="E40" s="226"/>
      <c r="F40" s="70">
        <v>2E-3</v>
      </c>
      <c r="G40" s="71">
        <f t="shared" si="0"/>
        <v>0</v>
      </c>
    </row>
    <row r="41" spans="2:37" ht="12.75" customHeight="1">
      <c r="B41" s="59" t="s">
        <v>37</v>
      </c>
      <c r="C41" s="226" t="s">
        <v>53</v>
      </c>
      <c r="D41" s="226"/>
      <c r="E41" s="226"/>
      <c r="F41" s="70">
        <v>2.5000000000000001E-2</v>
      </c>
      <c r="G41" s="71">
        <f t="shared" si="0"/>
        <v>0</v>
      </c>
    </row>
    <row r="42" spans="2:37" ht="12.75" customHeight="1">
      <c r="B42" s="59" t="s">
        <v>39</v>
      </c>
      <c r="C42" s="226" t="s">
        <v>54</v>
      </c>
      <c r="D42" s="226"/>
      <c r="E42" s="226"/>
      <c r="F42" s="70">
        <v>0.08</v>
      </c>
      <c r="G42" s="71">
        <f t="shared" si="0"/>
        <v>0</v>
      </c>
    </row>
    <row r="43" spans="2:37" ht="12.75" customHeight="1">
      <c r="B43" s="59" t="s">
        <v>41</v>
      </c>
      <c r="C43" s="253" t="s">
        <v>162</v>
      </c>
      <c r="D43" s="253"/>
      <c r="E43" s="253"/>
      <c r="F43" s="70">
        <f>3%*0.5</f>
        <v>1.4999999999999999E-2</v>
      </c>
      <c r="G43" s="71">
        <f t="shared" si="0"/>
        <v>0</v>
      </c>
    </row>
    <row r="44" spans="2:37" ht="12.75" customHeight="1">
      <c r="B44" s="59" t="s">
        <v>43</v>
      </c>
      <c r="C44" s="226" t="s">
        <v>55</v>
      </c>
      <c r="D44" s="226"/>
      <c r="E44" s="226"/>
      <c r="F44" s="70">
        <v>6.0000000000000001E-3</v>
      </c>
      <c r="G44" s="71">
        <f t="shared" si="0"/>
        <v>0</v>
      </c>
    </row>
    <row r="45" spans="2:37" ht="13.5" customHeight="1">
      <c r="B45" s="66"/>
      <c r="C45" s="237" t="s">
        <v>56</v>
      </c>
      <c r="D45" s="237"/>
      <c r="E45" s="237"/>
      <c r="F45" s="72">
        <f>SUM(F37:F44)</f>
        <v>0.35300000000000009</v>
      </c>
      <c r="G45" s="8">
        <f>SUM(G37:G44)</f>
        <v>0</v>
      </c>
    </row>
    <row r="46" spans="2:37" ht="12.75" customHeight="1">
      <c r="B46" s="69"/>
      <c r="C46" s="69"/>
      <c r="D46" s="69"/>
      <c r="E46" s="69"/>
      <c r="F46" s="74"/>
      <c r="G46" s="75"/>
    </row>
    <row r="47" spans="2:37" ht="12.75" customHeight="1">
      <c r="B47" s="76" t="s">
        <v>57</v>
      </c>
      <c r="C47" s="76"/>
      <c r="D47" s="76"/>
      <c r="E47" s="76"/>
      <c r="F47" s="77"/>
      <c r="G47" s="29"/>
    </row>
    <row r="48" spans="2:37" ht="12.75" customHeight="1">
      <c r="B48" s="76" t="s">
        <v>58</v>
      </c>
      <c r="C48" s="76"/>
      <c r="D48" s="76"/>
      <c r="E48" s="76"/>
      <c r="F48" s="77"/>
      <c r="G48" s="29"/>
    </row>
    <row r="49" spans="2:7" ht="13.5" customHeight="1">
      <c r="B49" s="76"/>
      <c r="C49" s="76"/>
      <c r="D49" s="76"/>
      <c r="E49" s="76"/>
      <c r="F49" s="180"/>
      <c r="G49" s="180"/>
    </row>
    <row r="50" spans="2:7" ht="12.75" customHeight="1">
      <c r="B50" s="237" t="s">
        <v>59</v>
      </c>
      <c r="C50" s="237"/>
      <c r="D50" s="237"/>
      <c r="E50" s="237"/>
      <c r="F50" s="104" t="s">
        <v>27</v>
      </c>
      <c r="G50" s="174" t="s">
        <v>48</v>
      </c>
    </row>
    <row r="51" spans="2:7" ht="18.75" customHeight="1">
      <c r="B51" s="59" t="s">
        <v>29</v>
      </c>
      <c r="C51" s="226" t="s">
        <v>60</v>
      </c>
      <c r="D51" s="226"/>
      <c r="E51" s="226"/>
      <c r="F51" s="65">
        <v>9.0899999999999995E-2</v>
      </c>
      <c r="G51" s="78">
        <f>F51*$G$33</f>
        <v>0</v>
      </c>
    </row>
    <row r="52" spans="2:7" ht="21.75" customHeight="1">
      <c r="B52" s="59" t="s">
        <v>31</v>
      </c>
      <c r="C52" s="226" t="s">
        <v>61</v>
      </c>
      <c r="D52" s="226"/>
      <c r="E52" s="226"/>
      <c r="F52" s="70">
        <v>3.0300000000000001E-2</v>
      </c>
      <c r="G52" s="78">
        <f t="shared" ref="G52:G54" si="1">F52*$G$33</f>
        <v>0</v>
      </c>
    </row>
    <row r="53" spans="2:7" ht="21.75" customHeight="1">
      <c r="B53" s="59" t="s">
        <v>33</v>
      </c>
      <c r="C53" s="226" t="s">
        <v>62</v>
      </c>
      <c r="D53" s="226"/>
      <c r="E53" s="226"/>
      <c r="F53" s="70">
        <v>9.0899999999999995E-2</v>
      </c>
      <c r="G53" s="78">
        <f t="shared" si="1"/>
        <v>0</v>
      </c>
    </row>
    <row r="54" spans="2:7" ht="29.25" customHeight="1">
      <c r="B54" s="59" t="s">
        <v>35</v>
      </c>
      <c r="C54" s="239" t="s">
        <v>63</v>
      </c>
      <c r="D54" s="239"/>
      <c r="E54" s="239"/>
      <c r="F54" s="70">
        <f>(F51+F52+F53)*F45</f>
        <v>7.4871300000000029E-2</v>
      </c>
      <c r="G54" s="78">
        <f t="shared" si="1"/>
        <v>0</v>
      </c>
    </row>
    <row r="55" spans="2:7" ht="19.5" customHeight="1">
      <c r="B55" s="79"/>
      <c r="C55" s="237" t="s">
        <v>56</v>
      </c>
      <c r="D55" s="237"/>
      <c r="E55" s="237"/>
      <c r="F55" s="129">
        <f>SUM(F51:F54)</f>
        <v>0.28697130000000004</v>
      </c>
      <c r="G55" s="8">
        <f>SUM(G51:G54)</f>
        <v>0</v>
      </c>
    </row>
    <row r="56" spans="2:7" ht="12.75" customHeight="1">
      <c r="B56" s="80"/>
      <c r="C56" s="81"/>
      <c r="D56" s="81"/>
      <c r="E56" s="81"/>
      <c r="F56" s="74"/>
      <c r="G56" s="82"/>
    </row>
    <row r="57" spans="2:7" ht="12.75" customHeight="1">
      <c r="B57" s="76" t="s">
        <v>64</v>
      </c>
      <c r="C57" s="83"/>
      <c r="D57" s="83"/>
      <c r="E57" s="83"/>
      <c r="F57" s="74"/>
      <c r="G57" s="29"/>
    </row>
    <row r="58" spans="2:7" ht="13.5" customHeight="1">
      <c r="B58" s="80"/>
      <c r="C58" s="81"/>
      <c r="D58" s="81"/>
      <c r="E58" s="81"/>
      <c r="F58" s="74"/>
      <c r="G58" s="29"/>
    </row>
    <row r="59" spans="2:7" ht="13.5" customHeight="1">
      <c r="B59" s="237" t="s">
        <v>65</v>
      </c>
      <c r="C59" s="237"/>
      <c r="D59" s="237"/>
      <c r="E59" s="237"/>
      <c r="F59" s="130" t="s">
        <v>27</v>
      </c>
      <c r="G59" s="131" t="s">
        <v>48</v>
      </c>
    </row>
    <row r="60" spans="2:7" ht="13.5" customHeight="1">
      <c r="B60" s="59" t="s">
        <v>29</v>
      </c>
      <c r="C60" s="53" t="s">
        <v>66</v>
      </c>
      <c r="D60" s="86"/>
      <c r="E60" s="87"/>
      <c r="F60" s="70">
        <v>3.49E-2</v>
      </c>
      <c r="G60" s="71">
        <f>F60*$G$33</f>
        <v>0</v>
      </c>
    </row>
    <row r="61" spans="2:7" ht="13.5" customHeight="1">
      <c r="B61" s="59"/>
      <c r="C61" s="88" t="s">
        <v>56</v>
      </c>
      <c r="D61" s="60"/>
      <c r="E61" s="89"/>
      <c r="F61" s="72">
        <f>SUM(F60)</f>
        <v>3.49E-2</v>
      </c>
      <c r="G61" s="8">
        <f>G60</f>
        <v>0</v>
      </c>
    </row>
    <row r="62" spans="2:7" ht="13.5" customHeight="1">
      <c r="B62" s="28"/>
      <c r="C62" s="81"/>
      <c r="D62" s="83"/>
      <c r="E62" s="83"/>
      <c r="F62" s="74"/>
      <c r="G62" s="82"/>
    </row>
    <row r="63" spans="2:7" ht="13.5" customHeight="1">
      <c r="B63" s="76" t="s">
        <v>67</v>
      </c>
      <c r="C63" s="83"/>
      <c r="D63" s="83"/>
      <c r="E63" s="83"/>
      <c r="F63" s="74"/>
      <c r="G63" s="29"/>
    </row>
    <row r="64" spans="2:7" ht="13.5" customHeight="1">
      <c r="B64" s="80"/>
      <c r="C64" s="81"/>
      <c r="D64" s="81"/>
      <c r="E64" s="81"/>
      <c r="F64" s="74"/>
      <c r="G64" s="29"/>
    </row>
    <row r="65" spans="2:37" ht="12.75" customHeight="1">
      <c r="B65" s="237" t="s">
        <v>68</v>
      </c>
      <c r="C65" s="237"/>
      <c r="D65" s="237"/>
      <c r="E65" s="237"/>
      <c r="F65" s="70" t="s">
        <v>27</v>
      </c>
      <c r="G65" s="131" t="s">
        <v>48</v>
      </c>
    </row>
    <row r="66" spans="2:37" ht="12.75" customHeight="1">
      <c r="B66" s="59" t="s">
        <v>29</v>
      </c>
      <c r="C66" s="53" t="s">
        <v>69</v>
      </c>
      <c r="D66" s="86"/>
      <c r="E66" s="87"/>
      <c r="F66" s="70">
        <v>4.1999999999999997E-3</v>
      </c>
      <c r="G66" s="182">
        <f>F66*$G$33</f>
        <v>0</v>
      </c>
    </row>
    <row r="67" spans="2:37" ht="12.75" customHeight="1">
      <c r="B67" s="59" t="s">
        <v>31</v>
      </c>
      <c r="C67" s="53" t="s">
        <v>70</v>
      </c>
      <c r="D67" s="86"/>
      <c r="E67" s="87"/>
      <c r="F67" s="132">
        <v>1.9400000000000001E-2</v>
      </c>
      <c r="G67" s="182">
        <f t="shared" ref="G67:G68" si="2">F67*$G$33</f>
        <v>0</v>
      </c>
    </row>
    <row r="68" spans="2:37" ht="12.75" customHeight="1">
      <c r="B68" s="59" t="s">
        <v>33</v>
      </c>
      <c r="C68" s="88" t="s">
        <v>71</v>
      </c>
      <c r="D68" s="86"/>
      <c r="E68" s="87"/>
      <c r="F68" s="70">
        <f>(F66+F67)*F45</f>
        <v>8.3308000000000028E-3</v>
      </c>
      <c r="G68" s="182">
        <f t="shared" si="2"/>
        <v>0</v>
      </c>
    </row>
    <row r="69" spans="2:37" ht="13.5" customHeight="1">
      <c r="B69" s="59"/>
      <c r="C69" s="88" t="s">
        <v>56</v>
      </c>
      <c r="D69" s="60"/>
      <c r="E69" s="89"/>
      <c r="F69" s="72">
        <f t="shared" ref="F69" si="3">SUM(F66:F68)</f>
        <v>3.1930800000000002E-2</v>
      </c>
      <c r="G69" s="183">
        <f t="shared" ref="G69" si="4">SUM(G66:G68)</f>
        <v>0</v>
      </c>
    </row>
    <row r="70" spans="2:37" ht="12.75" customHeight="1">
      <c r="B70" s="28"/>
      <c r="C70" s="81"/>
      <c r="D70" s="83"/>
      <c r="E70" s="83"/>
      <c r="F70" s="74"/>
      <c r="G70" s="82"/>
    </row>
    <row r="71" spans="2:37" ht="12.75" customHeight="1">
      <c r="B71" s="240" t="s">
        <v>72</v>
      </c>
      <c r="C71" s="240"/>
      <c r="D71" s="240"/>
      <c r="E71" s="240"/>
      <c r="F71" s="240"/>
      <c r="G71" s="91"/>
    </row>
    <row r="72" spans="2:37" ht="13.5" customHeight="1">
      <c r="F72" s="74"/>
      <c r="G72" s="29"/>
    </row>
    <row r="73" spans="2:37" ht="12.75" customHeight="1">
      <c r="B73" s="92" t="s">
        <v>73</v>
      </c>
      <c r="C73" s="96"/>
      <c r="D73" s="96"/>
      <c r="E73" s="96"/>
      <c r="F73" s="70" t="s">
        <v>27</v>
      </c>
      <c r="G73" s="131" t="s">
        <v>48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</row>
    <row r="74" spans="2:37" ht="12.75" customHeight="1">
      <c r="B74" s="94" t="s">
        <v>29</v>
      </c>
      <c r="C74" s="226" t="s">
        <v>74</v>
      </c>
      <c r="D74" s="226"/>
      <c r="E74" s="226"/>
      <c r="F74" s="70">
        <v>8.0000000000000004E-4</v>
      </c>
      <c r="G74" s="71">
        <f>F74*$G$33</f>
        <v>0</v>
      </c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</row>
    <row r="75" spans="2:37" ht="12.75" customHeight="1">
      <c r="B75" s="94" t="s">
        <v>31</v>
      </c>
      <c r="C75" s="226" t="s">
        <v>75</v>
      </c>
      <c r="D75" s="226"/>
      <c r="E75" s="226"/>
      <c r="F75" s="70">
        <v>5.0000000000000001E-4</v>
      </c>
      <c r="G75" s="71">
        <f>F75*$G$33</f>
        <v>0</v>
      </c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</row>
    <row r="76" spans="2:37" ht="12.75" customHeight="1">
      <c r="B76" s="94" t="s">
        <v>33</v>
      </c>
      <c r="C76" s="226" t="s">
        <v>76</v>
      </c>
      <c r="D76" s="226"/>
      <c r="E76" s="226"/>
      <c r="F76" s="70">
        <v>2.0000000000000001E-4</v>
      </c>
      <c r="G76" s="71">
        <f>F76*$G$33</f>
        <v>0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</row>
    <row r="77" spans="2:37" ht="12.75" customHeight="1">
      <c r="B77" s="94" t="s">
        <v>35</v>
      </c>
      <c r="C77" s="226" t="s">
        <v>77</v>
      </c>
      <c r="D77" s="226"/>
      <c r="E77" s="226"/>
      <c r="F77" s="70">
        <v>1E-3</v>
      </c>
      <c r="G77" s="71">
        <f>F77*$G$33</f>
        <v>0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</row>
    <row r="78" spans="2:37" ht="12.75" customHeight="1">
      <c r="B78" s="94" t="s">
        <v>37</v>
      </c>
      <c r="C78" s="226" t="s">
        <v>78</v>
      </c>
      <c r="D78" s="226"/>
      <c r="E78" s="226"/>
      <c r="F78" s="70">
        <v>1.5E-3</v>
      </c>
      <c r="G78" s="71">
        <f>F78*$G$33</f>
        <v>0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</row>
    <row r="79" spans="2:37" ht="12.75" customHeight="1">
      <c r="B79" s="94" t="s">
        <v>39</v>
      </c>
      <c r="C79" s="226" t="s">
        <v>79</v>
      </c>
      <c r="D79" s="226"/>
      <c r="E79" s="226"/>
      <c r="F79" s="70">
        <v>0</v>
      </c>
      <c r="G79" s="71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</row>
    <row r="80" spans="2:37" ht="12.75" customHeight="1">
      <c r="B80" s="226" t="s">
        <v>80</v>
      </c>
      <c r="C80" s="226"/>
      <c r="D80" s="226"/>
      <c r="E80" s="226"/>
      <c r="F80" s="95">
        <f>+F74+F75+F76+F77+F78+F79</f>
        <v>4.0000000000000001E-3</v>
      </c>
      <c r="G80" s="71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</row>
    <row r="81" spans="2:37" ht="12.75" customHeight="1">
      <c r="B81" s="94" t="s">
        <v>41</v>
      </c>
      <c r="C81" s="96" t="s">
        <v>81</v>
      </c>
      <c r="D81" s="32"/>
      <c r="E81" s="32"/>
      <c r="F81" s="97">
        <f>SUM(F74:F79)*F45</f>
        <v>1.4120000000000005E-3</v>
      </c>
      <c r="G81" s="71">
        <f>F81*$G$33</f>
        <v>0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</row>
    <row r="82" spans="2:37" ht="12.75" customHeight="1">
      <c r="B82" s="59"/>
      <c r="C82" s="241" t="s">
        <v>56</v>
      </c>
      <c r="D82" s="241"/>
      <c r="E82" s="241"/>
      <c r="F82" s="99">
        <f>F81+SUM(F74:F79)</f>
        <v>5.4120000000000001E-3</v>
      </c>
      <c r="G82" s="8">
        <f>SUM(G74:G81)</f>
        <v>0</v>
      </c>
    </row>
    <row r="83" spans="2:37" ht="24.75" customHeight="1">
      <c r="B83" s="28"/>
      <c r="C83" s="100"/>
      <c r="D83" s="100"/>
      <c r="E83" s="100"/>
      <c r="F83" s="101"/>
      <c r="G83" s="102"/>
    </row>
    <row r="84" spans="2:37" ht="24" customHeight="1">
      <c r="B84" s="249" t="s">
        <v>82</v>
      </c>
      <c r="C84" s="249"/>
      <c r="D84" s="249"/>
      <c r="E84" s="249"/>
      <c r="F84" s="249"/>
      <c r="G84" s="8">
        <f>+G45+G55+G61+G82+G69</f>
        <v>0</v>
      </c>
    </row>
    <row r="85" spans="2:37" ht="12.75" customHeight="1">
      <c r="B85" s="28"/>
      <c r="C85" s="100"/>
      <c r="D85" s="100"/>
      <c r="E85" s="100"/>
      <c r="F85" s="28"/>
      <c r="G85" s="29"/>
    </row>
    <row r="86" spans="2:37" ht="12.75" customHeight="1">
      <c r="B86" s="91" t="s">
        <v>83</v>
      </c>
      <c r="C86" s="100"/>
      <c r="D86" s="100"/>
      <c r="E86" s="100"/>
      <c r="F86" s="28"/>
      <c r="G86" s="29"/>
    </row>
    <row r="87" spans="2:37" ht="12.75" customHeight="1">
      <c r="B87" s="28"/>
      <c r="C87" s="100"/>
      <c r="D87" s="100"/>
      <c r="E87" s="100"/>
      <c r="F87" s="28"/>
      <c r="G87" s="29"/>
    </row>
    <row r="88" spans="2:37" ht="12.75" customHeight="1">
      <c r="B88" s="250" t="s">
        <v>84</v>
      </c>
      <c r="C88" s="250"/>
      <c r="D88" s="250"/>
      <c r="E88" s="250"/>
      <c r="F88" s="250"/>
      <c r="G88" s="179"/>
    </row>
    <row r="89" spans="2:37" ht="12.75" customHeight="1">
      <c r="B89" s="237" t="s">
        <v>85</v>
      </c>
      <c r="C89" s="237"/>
      <c r="D89" s="237"/>
      <c r="E89" s="237"/>
      <c r="F89" s="104"/>
      <c r="G89" s="174" t="s">
        <v>28</v>
      </c>
    </row>
    <row r="90" spans="2:37" ht="12.75" customHeight="1">
      <c r="B90" s="59" t="s">
        <v>29</v>
      </c>
      <c r="C90" s="226" t="s">
        <v>86</v>
      </c>
      <c r="D90" s="226"/>
      <c r="E90" s="226"/>
      <c r="F90" s="59"/>
      <c r="G90" s="263"/>
    </row>
    <row r="91" spans="2:37" ht="12.75" customHeight="1">
      <c r="B91" s="59" t="s">
        <v>31</v>
      </c>
      <c r="C91" s="226" t="s">
        <v>87</v>
      </c>
      <c r="D91" s="226"/>
      <c r="E91" s="226"/>
      <c r="F91" s="59"/>
      <c r="G91" s="263"/>
    </row>
    <row r="92" spans="2:37" ht="12.75" customHeight="1">
      <c r="B92" s="59" t="s">
        <v>33</v>
      </c>
      <c r="C92" s="226" t="s">
        <v>88</v>
      </c>
      <c r="D92" s="226"/>
      <c r="E92" s="226"/>
      <c r="F92" s="59"/>
      <c r="G92" s="48"/>
    </row>
    <row r="93" spans="2:37" ht="12.75" customHeight="1">
      <c r="B93" s="59" t="s">
        <v>35</v>
      </c>
      <c r="C93" s="226" t="s">
        <v>89</v>
      </c>
      <c r="D93" s="226"/>
      <c r="E93" s="226"/>
      <c r="F93" s="59"/>
      <c r="G93" s="48"/>
    </row>
    <row r="94" spans="2:37" ht="12.75" customHeight="1">
      <c r="B94" s="59" t="s">
        <v>37</v>
      </c>
      <c r="C94" s="226" t="s">
        <v>90</v>
      </c>
      <c r="D94" s="226"/>
      <c r="E94" s="226"/>
      <c r="F94" s="59"/>
      <c r="G94" s="48"/>
    </row>
    <row r="95" spans="2:37" ht="12.75" customHeight="1">
      <c r="B95" s="59" t="s">
        <v>39</v>
      </c>
      <c r="C95" s="226" t="s">
        <v>91</v>
      </c>
      <c r="D95" s="226"/>
      <c r="E95" s="226"/>
      <c r="F95" s="59"/>
      <c r="G95" s="48">
        <f>+G25/220/1*1.5*21</f>
        <v>0</v>
      </c>
    </row>
    <row r="96" spans="2:37" ht="13.5" customHeight="1">
      <c r="B96" s="66"/>
      <c r="C96" s="237" t="s">
        <v>92</v>
      </c>
      <c r="D96" s="237"/>
      <c r="E96" s="237"/>
      <c r="F96" s="104"/>
      <c r="G96" s="8">
        <f>SUM(G90:G95)</f>
        <v>0</v>
      </c>
    </row>
    <row r="97" spans="2:7" ht="24.75" customHeight="1">
      <c r="B97" s="86"/>
      <c r="C97" s="86"/>
      <c r="D97" s="86"/>
      <c r="E97" s="86"/>
      <c r="F97" s="105"/>
      <c r="G97" s="29"/>
    </row>
    <row r="98" spans="2:7" ht="13.5" customHeight="1">
      <c r="B98" s="250" t="s">
        <v>93</v>
      </c>
      <c r="C98" s="250"/>
      <c r="D98" s="250"/>
      <c r="E98" s="250"/>
      <c r="F98" s="250"/>
      <c r="G98" s="179"/>
    </row>
    <row r="99" spans="2:7" ht="12.75" customHeight="1">
      <c r="B99" s="133" t="s">
        <v>94</v>
      </c>
      <c r="C99" s="81"/>
      <c r="D99" s="81"/>
      <c r="E99" s="81"/>
      <c r="F99" s="111"/>
      <c r="G99" s="174" t="s">
        <v>95</v>
      </c>
    </row>
    <row r="100" spans="2:7" ht="12.75" customHeight="1">
      <c r="B100" s="59" t="s">
        <v>29</v>
      </c>
      <c r="C100" s="60" t="s">
        <v>96</v>
      </c>
      <c r="D100" s="86"/>
      <c r="E100" s="86"/>
      <c r="F100" s="110"/>
      <c r="G100" s="267">
        <f>+'UNIFORMES, EQUIP. E EPIs'!G10+'UNIFORMES, EQUIP. E EPIs'!F16</f>
        <v>0</v>
      </c>
    </row>
    <row r="101" spans="2:7" ht="12.75" customHeight="1">
      <c r="B101" s="59" t="s">
        <v>31</v>
      </c>
      <c r="C101" s="60" t="s">
        <v>97</v>
      </c>
      <c r="D101" s="86"/>
      <c r="E101" s="86"/>
      <c r="F101" s="110"/>
      <c r="G101" s="267"/>
    </row>
    <row r="102" spans="2:7" ht="12.75" customHeight="1">
      <c r="B102" s="59" t="s">
        <v>33</v>
      </c>
      <c r="C102" s="60" t="s">
        <v>98</v>
      </c>
      <c r="D102" s="86"/>
      <c r="E102" s="86"/>
      <c r="F102" s="110"/>
      <c r="G102" s="267">
        <f>+'UNIFORMES, EQUIP. E EPIs'!F22</f>
        <v>0</v>
      </c>
    </row>
    <row r="103" spans="2:7" ht="12.75" customHeight="1">
      <c r="B103" s="59" t="s">
        <v>35</v>
      </c>
      <c r="C103" s="83" t="s">
        <v>79</v>
      </c>
      <c r="D103" s="81"/>
      <c r="E103" s="81"/>
      <c r="F103" s="111"/>
      <c r="G103" s="267"/>
    </row>
    <row r="104" spans="2:7" ht="13.5" customHeight="1">
      <c r="B104" s="104"/>
      <c r="C104" s="237" t="s">
        <v>99</v>
      </c>
      <c r="D104" s="237"/>
      <c r="E104" s="237"/>
      <c r="F104" s="237"/>
      <c r="G104" s="268">
        <f>SUM(G100:G103)</f>
        <v>0</v>
      </c>
    </row>
    <row r="105" spans="2:7" ht="13.5" customHeight="1">
      <c r="C105" s="32"/>
      <c r="D105" s="32"/>
      <c r="E105" s="32"/>
      <c r="F105" s="33"/>
      <c r="G105" s="134"/>
    </row>
    <row r="106" spans="2:7" ht="13.5" customHeight="1">
      <c r="C106" s="209" t="s">
        <v>100</v>
      </c>
      <c r="D106" s="209"/>
      <c r="E106" s="209"/>
      <c r="F106" s="209"/>
      <c r="G106" s="135">
        <f>+G33+G84+G96+G104</f>
        <v>0</v>
      </c>
    </row>
    <row r="107" spans="2:7" ht="12.75" customHeight="1">
      <c r="B107" s="116"/>
      <c r="C107" s="81"/>
      <c r="D107" s="81"/>
      <c r="E107" s="81"/>
      <c r="F107" s="111"/>
      <c r="G107" s="29"/>
    </row>
    <row r="108" spans="2:7" ht="14.25" customHeight="1">
      <c r="B108" s="250" t="s">
        <v>101</v>
      </c>
      <c r="C108" s="250"/>
      <c r="D108" s="250"/>
      <c r="E108" s="250"/>
      <c r="F108" s="250"/>
      <c r="G108" s="179"/>
    </row>
    <row r="109" spans="2:7" ht="12.75" customHeight="1">
      <c r="B109" s="249" t="s">
        <v>102</v>
      </c>
      <c r="C109" s="249"/>
      <c r="D109" s="249"/>
      <c r="E109" s="249"/>
      <c r="F109" s="136" t="s">
        <v>27</v>
      </c>
      <c r="G109" s="174" t="s">
        <v>95</v>
      </c>
    </row>
    <row r="110" spans="2:7" ht="12.75" customHeight="1">
      <c r="B110" s="59" t="s">
        <v>29</v>
      </c>
      <c r="C110" s="243" t="s">
        <v>103</v>
      </c>
      <c r="D110" s="243"/>
      <c r="E110" s="243"/>
      <c r="F110" s="264"/>
      <c r="G110" s="48">
        <f>G106*F110</f>
        <v>0</v>
      </c>
    </row>
    <row r="111" spans="2:7" ht="14.25" customHeight="1">
      <c r="B111" s="59" t="s">
        <v>31</v>
      </c>
      <c r="C111" s="226" t="s">
        <v>104</v>
      </c>
      <c r="D111" s="226"/>
      <c r="E111" s="226"/>
      <c r="F111" s="264"/>
      <c r="G111" s="48">
        <f>SUM(G106+G110)*F111</f>
        <v>0</v>
      </c>
    </row>
    <row r="112" spans="2:7" ht="12.75" customHeight="1">
      <c r="B112" s="59" t="s">
        <v>33</v>
      </c>
      <c r="C112" s="226" t="s">
        <v>105</v>
      </c>
      <c r="D112" s="226"/>
      <c r="E112" s="226"/>
      <c r="F112" s="137">
        <f>+F113+F114+F115+F116</f>
        <v>6.1499999999999999E-2</v>
      </c>
      <c r="G112" s="48"/>
    </row>
    <row r="113" spans="2:7" ht="12.75" customHeight="1">
      <c r="B113" s="59" t="s">
        <v>106</v>
      </c>
      <c r="C113" s="226" t="s">
        <v>107</v>
      </c>
      <c r="D113" s="226"/>
      <c r="E113" s="226"/>
      <c r="F113" s="137">
        <v>0.03</v>
      </c>
      <c r="G113" s="48">
        <f>+($G$110+$G$111+$G$106)/(1-($F$114+$F$115+$F$116+$F$113))*F113</f>
        <v>0</v>
      </c>
    </row>
    <row r="114" spans="2:7" ht="12.75" customHeight="1">
      <c r="B114" s="59" t="s">
        <v>108</v>
      </c>
      <c r="C114" s="226" t="s">
        <v>109</v>
      </c>
      <c r="D114" s="226"/>
      <c r="E114" s="226"/>
      <c r="F114" s="137">
        <v>6.4999999999999997E-3</v>
      </c>
      <c r="G114" s="48">
        <f>+($G$110+$G$111+$G$106)/(1-($F$114+$F$115+$F$116+$F$113))*F114</f>
        <v>0</v>
      </c>
    </row>
    <row r="115" spans="2:7" ht="12.75" customHeight="1">
      <c r="B115" s="59" t="s">
        <v>110</v>
      </c>
      <c r="C115" s="226" t="s">
        <v>111</v>
      </c>
      <c r="D115" s="226"/>
      <c r="E115" s="226"/>
      <c r="F115" s="70">
        <v>2.5000000000000001E-2</v>
      </c>
      <c r="G115" s="48">
        <f>+($G$110+$G$111+$G$106)/(1-($F$114+$F$115+$F$116+$F$113))*F115</f>
        <v>0</v>
      </c>
    </row>
    <row r="116" spans="2:7" ht="12.75" customHeight="1">
      <c r="B116" s="59" t="s">
        <v>112</v>
      </c>
      <c r="C116" s="226" t="s">
        <v>113</v>
      </c>
      <c r="D116" s="226"/>
      <c r="E116" s="226"/>
      <c r="F116" s="70">
        <v>0</v>
      </c>
      <c r="G116" s="48" t="e">
        <f>+(#REF!+#REF!+#REF!)/(1-($F$114+$F$115+$F$116+$F$113))*F16</f>
        <v>#REF!</v>
      </c>
    </row>
    <row r="117" spans="2:7" ht="13.5" customHeight="1">
      <c r="B117" s="66"/>
      <c r="C117" s="237" t="s">
        <v>114</v>
      </c>
      <c r="D117" s="237"/>
      <c r="E117" s="237"/>
      <c r="F117" s="237"/>
      <c r="G117" s="8">
        <f>SUM(G110:G115)</f>
        <v>0</v>
      </c>
    </row>
    <row r="118" spans="2:7" ht="30" customHeight="1">
      <c r="B118" s="244" t="s">
        <v>115</v>
      </c>
      <c r="C118" s="244"/>
      <c r="D118" s="244"/>
      <c r="E118" s="244"/>
      <c r="F118" s="244"/>
      <c r="G118" s="175"/>
    </row>
    <row r="119" spans="2:7" ht="18.75" customHeight="1">
      <c r="B119" s="76" t="s">
        <v>116</v>
      </c>
      <c r="C119" s="76"/>
      <c r="D119" s="76"/>
      <c r="E119" s="76"/>
      <c r="F119" s="77"/>
      <c r="G119" s="29"/>
    </row>
    <row r="120" spans="2:7" ht="18.75" customHeight="1">
      <c r="B120" s="245" t="s">
        <v>117</v>
      </c>
      <c r="C120" s="245"/>
      <c r="D120" s="245"/>
      <c r="E120" s="245"/>
      <c r="F120" s="245"/>
      <c r="G120" s="119"/>
    </row>
    <row r="121" spans="2:7" ht="13.5" customHeight="1">
      <c r="B121" s="246"/>
      <c r="C121" s="246"/>
      <c r="D121" s="246"/>
      <c r="E121" s="246"/>
      <c r="F121" s="246"/>
      <c r="G121" s="176"/>
    </row>
    <row r="122" spans="2:7" ht="25.5" customHeight="1">
      <c r="B122" s="250" t="s">
        <v>118</v>
      </c>
      <c r="C122" s="250"/>
      <c r="D122" s="250"/>
      <c r="E122" s="250"/>
      <c r="F122" s="250"/>
      <c r="G122" s="179"/>
    </row>
    <row r="123" spans="2:7" ht="25.5" customHeight="1">
      <c r="B123" s="104"/>
      <c r="C123" s="248" t="s">
        <v>119</v>
      </c>
      <c r="D123" s="248"/>
      <c r="E123" s="248"/>
      <c r="F123" s="248"/>
      <c r="G123" s="174" t="s">
        <v>28</v>
      </c>
    </row>
    <row r="124" spans="2:7" ht="12.75" customHeight="1">
      <c r="B124" s="59" t="s">
        <v>29</v>
      </c>
      <c r="C124" s="243" t="s">
        <v>120</v>
      </c>
      <c r="D124" s="243"/>
      <c r="E124" s="243"/>
      <c r="F124" s="243"/>
      <c r="G124" s="48">
        <f>G33</f>
        <v>0</v>
      </c>
    </row>
    <row r="125" spans="2:7" ht="12.75" customHeight="1">
      <c r="B125" s="59" t="s">
        <v>31</v>
      </c>
      <c r="C125" s="231" t="s">
        <v>121</v>
      </c>
      <c r="D125" s="231"/>
      <c r="E125" s="231"/>
      <c r="F125" s="121"/>
      <c r="G125" s="48">
        <f>+G84</f>
        <v>0</v>
      </c>
    </row>
    <row r="126" spans="2:7" ht="12.75" customHeight="1">
      <c r="B126" s="59" t="s">
        <v>33</v>
      </c>
      <c r="C126" s="231" t="s">
        <v>122</v>
      </c>
      <c r="D126" s="231"/>
      <c r="E126" s="231"/>
      <c r="F126" s="121"/>
      <c r="G126" s="48">
        <f>+G96</f>
        <v>0</v>
      </c>
    </row>
    <row r="127" spans="2:7" ht="12.75" customHeight="1">
      <c r="B127" s="94" t="s">
        <v>35</v>
      </c>
      <c r="C127" s="231" t="s">
        <v>123</v>
      </c>
      <c r="D127" s="231"/>
      <c r="E127" s="231"/>
      <c r="F127" s="122"/>
      <c r="G127" s="48">
        <f>G104</f>
        <v>0</v>
      </c>
    </row>
    <row r="128" spans="2:7" ht="12.75" customHeight="1">
      <c r="B128" s="94" t="s">
        <v>37</v>
      </c>
      <c r="C128" s="231" t="s">
        <v>124</v>
      </c>
      <c r="D128" s="231"/>
      <c r="E128" s="231"/>
      <c r="F128" s="122"/>
      <c r="G128" s="48">
        <f>+G117</f>
        <v>0</v>
      </c>
    </row>
    <row r="129" spans="2:7" ht="12.75" customHeight="1">
      <c r="B129" s="248" t="s">
        <v>125</v>
      </c>
      <c r="C129" s="248"/>
      <c r="D129" s="248"/>
      <c r="E129" s="248"/>
      <c r="F129" s="248"/>
      <c r="G129" s="183">
        <f>+G124+G125+G126+G127+G128</f>
        <v>0</v>
      </c>
    </row>
    <row r="130" spans="2:7" ht="12.75" customHeight="1">
      <c r="B130" s="249" t="s">
        <v>126</v>
      </c>
      <c r="C130" s="249"/>
      <c r="D130" s="249"/>
      <c r="E130" s="249"/>
      <c r="F130" s="249"/>
      <c r="G130" s="123">
        <v>1</v>
      </c>
    </row>
    <row r="131" spans="2:7" ht="13.5" customHeight="1">
      <c r="B131" s="249" t="s">
        <v>127</v>
      </c>
      <c r="C131" s="249"/>
      <c r="D131" s="249"/>
      <c r="E131" s="249"/>
      <c r="F131" s="249"/>
      <c r="G131" s="162">
        <f>G130*G129</f>
        <v>0</v>
      </c>
    </row>
    <row r="132" spans="2:7" ht="12.75" customHeight="1">
      <c r="F132" s="28"/>
      <c r="G132" s="29"/>
    </row>
    <row r="133" spans="2:7" ht="12.75" customHeight="1">
      <c r="F133" s="28"/>
      <c r="G133" s="29"/>
    </row>
    <row r="134" spans="2:7" ht="12.75" customHeight="1">
      <c r="F134" s="28"/>
      <c r="G134" s="29"/>
    </row>
  </sheetData>
  <mergeCells count="81">
    <mergeCell ref="G11:G12"/>
    <mergeCell ref="C127:E127"/>
    <mergeCell ref="C128:E128"/>
    <mergeCell ref="B129:F129"/>
    <mergeCell ref="B130:F130"/>
    <mergeCell ref="C116:E116"/>
    <mergeCell ref="C117:F117"/>
    <mergeCell ref="B118:F118"/>
    <mergeCell ref="B120:F120"/>
    <mergeCell ref="B121:F121"/>
    <mergeCell ref="C111:E111"/>
    <mergeCell ref="C112:E112"/>
    <mergeCell ref="C113:E113"/>
    <mergeCell ref="C114:E114"/>
    <mergeCell ref="C115:E115"/>
    <mergeCell ref="C104:F104"/>
    <mergeCell ref="B131:F131"/>
    <mergeCell ref="B122:F122"/>
    <mergeCell ref="C123:F123"/>
    <mergeCell ref="C124:F124"/>
    <mergeCell ref="C125:E125"/>
    <mergeCell ref="C126:E126"/>
    <mergeCell ref="C106:F106"/>
    <mergeCell ref="B108:F108"/>
    <mergeCell ref="B109:E109"/>
    <mergeCell ref="C110:E110"/>
    <mergeCell ref="C93:E93"/>
    <mergeCell ref="C94:E94"/>
    <mergeCell ref="C95:E95"/>
    <mergeCell ref="C96:E96"/>
    <mergeCell ref="B98:F98"/>
    <mergeCell ref="B88:F88"/>
    <mergeCell ref="B89:E89"/>
    <mergeCell ref="C90:E90"/>
    <mergeCell ref="C91:E91"/>
    <mergeCell ref="C92:E92"/>
    <mergeCell ref="C78:E78"/>
    <mergeCell ref="C79:E79"/>
    <mergeCell ref="B80:E80"/>
    <mergeCell ref="C82:E82"/>
    <mergeCell ref="B84:F84"/>
    <mergeCell ref="B71:F71"/>
    <mergeCell ref="C74:E74"/>
    <mergeCell ref="C75:E75"/>
    <mergeCell ref="C76:E76"/>
    <mergeCell ref="C77:E77"/>
    <mergeCell ref="C53:E53"/>
    <mergeCell ref="C54:E54"/>
    <mergeCell ref="C55:E55"/>
    <mergeCell ref="B59:E59"/>
    <mergeCell ref="B65:E65"/>
    <mergeCell ref="C45:E45"/>
    <mergeCell ref="B50:E50"/>
    <mergeCell ref="C51:E51"/>
    <mergeCell ref="C52:E52"/>
    <mergeCell ref="C40:E40"/>
    <mergeCell ref="C41:E41"/>
    <mergeCell ref="C42:E42"/>
    <mergeCell ref="C43:E43"/>
    <mergeCell ref="C44:E44"/>
    <mergeCell ref="B35:F35"/>
    <mergeCell ref="B36:E36"/>
    <mergeCell ref="C37:E37"/>
    <mergeCell ref="C38:E38"/>
    <mergeCell ref="C39:E39"/>
    <mergeCell ref="C28:E28"/>
    <mergeCell ref="C29:E29"/>
    <mergeCell ref="C30:E30"/>
    <mergeCell ref="C31:E31"/>
    <mergeCell ref="C32:E32"/>
    <mergeCell ref="B19:E19"/>
    <mergeCell ref="B23:F23"/>
    <mergeCell ref="B24:E24"/>
    <mergeCell ref="C26:E26"/>
    <mergeCell ref="C27:E27"/>
    <mergeCell ref="B15:F15"/>
    <mergeCell ref="B2:F2"/>
    <mergeCell ref="B3:F3"/>
    <mergeCell ref="B4:F4"/>
    <mergeCell ref="B6:F6"/>
    <mergeCell ref="B11:F12"/>
  </mergeCells>
  <printOptions horizontalCentered="1"/>
  <pageMargins left="0.78749999999999998" right="0.59027777777777801" top="1.22013888888889" bottom="1.0236111111111099" header="0.511811023622047" footer="0.511811023622047"/>
  <pageSetup paperSize="9" scale="78" pageOrder="overThenDown" orientation="portrait" horizontalDpi="300" verticalDpi="300"/>
  <rowBreaks count="2" manualBreakCount="2">
    <brk id="48" max="16383" man="1"/>
    <brk id="1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376"/>
  <sheetViews>
    <sheetView showGridLines="0" topLeftCell="B109" zoomScale="120" zoomScaleNormal="120" workbookViewId="0">
      <selection activeCell="J111" sqref="J111"/>
    </sheetView>
  </sheetViews>
  <sheetFormatPr defaultColWidth="5" defaultRowHeight="14.25"/>
  <cols>
    <col min="1" max="1" width="5.125" style="26" customWidth="1"/>
    <col min="2" max="2" width="4.875" style="26" customWidth="1"/>
    <col min="3" max="3" width="5.5" style="26" customWidth="1"/>
    <col min="4" max="4" width="5.75" style="26" customWidth="1"/>
    <col min="5" max="5" width="24.625" style="26" customWidth="1"/>
    <col min="6" max="6" width="8.5" style="26" customWidth="1"/>
    <col min="7" max="7" width="11.25" style="138" customWidth="1"/>
    <col min="8" max="38" width="4.875" style="26" customWidth="1"/>
    <col min="16379" max="16384" width="10.5" style="27" customWidth="1"/>
  </cols>
  <sheetData>
    <row r="1" spans="2:7" ht="12" customHeight="1">
      <c r="F1" s="28"/>
      <c r="G1" s="106"/>
    </row>
    <row r="2" spans="2:7" ht="12.75" customHeight="1">
      <c r="B2" s="210"/>
      <c r="C2" s="210"/>
      <c r="D2" s="210"/>
      <c r="E2" s="210"/>
      <c r="F2" s="210"/>
      <c r="G2" s="139"/>
    </row>
    <row r="3" spans="2:7" ht="44.25" customHeight="1">
      <c r="B3" s="227" t="s">
        <v>11</v>
      </c>
      <c r="C3" s="227"/>
      <c r="D3" s="227"/>
      <c r="E3" s="227"/>
      <c r="F3" s="227"/>
      <c r="G3" s="140"/>
    </row>
    <row r="4" spans="2:7" ht="21" customHeight="1">
      <c r="B4" s="228"/>
      <c r="C4" s="228"/>
      <c r="D4" s="228"/>
      <c r="E4" s="228"/>
      <c r="F4" s="228"/>
      <c r="G4" s="106"/>
    </row>
    <row r="5" spans="2:7" ht="21.75" customHeight="1">
      <c r="B5" s="31" t="s">
        <v>168</v>
      </c>
      <c r="C5" s="32"/>
      <c r="D5" s="32"/>
      <c r="E5" s="32"/>
      <c r="F5" s="33"/>
      <c r="G5" s="141"/>
    </row>
    <row r="6" spans="2:7" ht="21.75" customHeight="1">
      <c r="B6" s="229" t="s">
        <v>164</v>
      </c>
      <c r="C6" s="229"/>
      <c r="D6" s="229"/>
      <c r="E6" s="229"/>
      <c r="F6" s="229"/>
      <c r="G6" s="142"/>
    </row>
    <row r="7" spans="2:7" ht="32.25" customHeight="1">
      <c r="B7" s="36"/>
      <c r="C7" s="36"/>
      <c r="D7" s="36"/>
      <c r="E7" s="36"/>
      <c r="F7" s="37"/>
      <c r="G7" s="106"/>
    </row>
    <row r="8" spans="2:7" ht="31.5" customHeight="1">
      <c r="B8" s="38" t="s">
        <v>12</v>
      </c>
      <c r="C8" s="39"/>
      <c r="D8" s="39"/>
      <c r="E8" s="39"/>
      <c r="F8" s="40"/>
      <c r="G8" s="143"/>
    </row>
    <row r="9" spans="2:7" ht="27.75" customHeight="1">
      <c r="B9" s="42" t="s">
        <v>13</v>
      </c>
      <c r="C9" s="43"/>
      <c r="D9" s="43"/>
      <c r="E9" s="43"/>
      <c r="F9" s="44"/>
      <c r="G9" s="143"/>
    </row>
    <row r="10" spans="2:7" ht="29.25" customHeight="1">
      <c r="F10" s="28"/>
      <c r="G10" s="106"/>
    </row>
    <row r="11" spans="2:7" ht="22.5" customHeight="1">
      <c r="B11" s="226" t="s">
        <v>14</v>
      </c>
      <c r="C11" s="226"/>
      <c r="D11" s="226"/>
      <c r="E11" s="226"/>
      <c r="F11" s="226"/>
      <c r="G11" s="254" t="s">
        <v>129</v>
      </c>
    </row>
    <row r="12" spans="2:7" ht="28.5" customHeight="1">
      <c r="B12" s="226"/>
      <c r="C12" s="226"/>
      <c r="D12" s="226"/>
      <c r="E12" s="226"/>
      <c r="F12" s="226"/>
      <c r="G12" s="254"/>
    </row>
    <row r="13" spans="2:7" ht="22.5" customHeight="1">
      <c r="F13" s="28"/>
      <c r="G13" s="106"/>
    </row>
    <row r="14" spans="2:7" ht="0.75" customHeight="1">
      <c r="F14" s="28"/>
      <c r="G14" s="106"/>
    </row>
    <row r="15" spans="2:7" ht="34.9" customHeight="1">
      <c r="B15" s="226" t="s">
        <v>16</v>
      </c>
      <c r="C15" s="226"/>
      <c r="D15" s="226"/>
      <c r="E15" s="226"/>
      <c r="F15" s="226"/>
      <c r="G15" s="185" t="s">
        <v>161</v>
      </c>
    </row>
    <row r="16" spans="2:7" ht="25.5" customHeight="1">
      <c r="B16" s="38" t="s">
        <v>17</v>
      </c>
      <c r="C16" s="39"/>
      <c r="D16" s="39"/>
      <c r="E16" s="39"/>
      <c r="F16" s="28"/>
      <c r="G16" s="144" t="s">
        <v>18</v>
      </c>
    </row>
    <row r="17" spans="2:39" s="46" customFormat="1" ht="15" customHeight="1">
      <c r="B17" s="38" t="s">
        <v>19</v>
      </c>
      <c r="C17" s="32"/>
      <c r="D17" s="32"/>
      <c r="E17" s="39"/>
      <c r="F17" s="47"/>
      <c r="G17" s="50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7"/>
    </row>
    <row r="18" spans="2:39" s="46" customFormat="1" ht="15" customHeight="1">
      <c r="B18" s="51" t="s">
        <v>20</v>
      </c>
      <c r="C18" s="32"/>
      <c r="D18" s="32"/>
      <c r="E18" s="26"/>
      <c r="F18" s="52"/>
      <c r="G18" s="143" t="s">
        <v>21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7"/>
    </row>
    <row r="19" spans="2:39" s="46" customFormat="1" ht="15" customHeight="1">
      <c r="B19" s="231" t="s">
        <v>22</v>
      </c>
      <c r="C19" s="231"/>
      <c r="D19" s="231"/>
      <c r="E19" s="231"/>
      <c r="F19" s="52"/>
      <c r="G19" s="143" t="s">
        <v>23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7"/>
    </row>
    <row r="20" spans="2:39" s="46" customFormat="1" ht="15" customHeight="1">
      <c r="B20" s="38" t="s">
        <v>24</v>
      </c>
      <c r="C20" s="39"/>
      <c r="D20" s="39"/>
      <c r="E20" s="39"/>
      <c r="F20" s="40"/>
      <c r="G20" s="145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7"/>
    </row>
    <row r="21" spans="2:39" s="46" customFormat="1" ht="21.2" customHeight="1">
      <c r="B21" s="32"/>
      <c r="C21" s="32"/>
      <c r="D21" s="32"/>
      <c r="E21" s="32"/>
      <c r="F21" s="33"/>
      <c r="G21" s="14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7"/>
    </row>
    <row r="22" spans="2:39" ht="16.7" customHeight="1">
      <c r="B22" s="43"/>
      <c r="C22" s="43"/>
      <c r="D22" s="43"/>
      <c r="E22" s="43"/>
      <c r="F22" s="44"/>
      <c r="G22" s="106"/>
    </row>
    <row r="23" spans="2:39" ht="15" customHeight="1">
      <c r="B23" s="250" t="s">
        <v>25</v>
      </c>
      <c r="C23" s="250"/>
      <c r="D23" s="250"/>
      <c r="E23" s="250"/>
      <c r="F23" s="250"/>
      <c r="G23" s="22"/>
    </row>
    <row r="24" spans="2:39" ht="15" customHeight="1">
      <c r="B24" s="251" t="s">
        <v>26</v>
      </c>
      <c r="C24" s="251"/>
      <c r="D24" s="251"/>
      <c r="E24" s="251"/>
      <c r="F24" s="7" t="s">
        <v>27</v>
      </c>
      <c r="G24" s="147" t="s">
        <v>28</v>
      </c>
    </row>
    <row r="25" spans="2:39" ht="15" customHeight="1">
      <c r="B25" s="59" t="s">
        <v>29</v>
      </c>
      <c r="C25" s="60" t="s">
        <v>30</v>
      </c>
      <c r="D25" s="60"/>
      <c r="E25" s="60"/>
      <c r="F25" s="61"/>
      <c r="G25" s="63">
        <f>G17</f>
        <v>0</v>
      </c>
    </row>
    <row r="26" spans="2:39" ht="15" customHeight="1">
      <c r="B26" s="59" t="s">
        <v>31</v>
      </c>
      <c r="C26" s="231" t="s">
        <v>32</v>
      </c>
      <c r="D26" s="231"/>
      <c r="E26" s="231"/>
      <c r="F26" s="125">
        <v>0.3</v>
      </c>
      <c r="G26" s="63">
        <f>+(G25+G27+G28+G29+G30+G31+G32)*F26</f>
        <v>0</v>
      </c>
    </row>
    <row r="27" spans="2:39" ht="15" customHeight="1">
      <c r="B27" s="59" t="s">
        <v>33</v>
      </c>
      <c r="C27" s="226" t="s">
        <v>34</v>
      </c>
      <c r="D27" s="226"/>
      <c r="E27" s="226"/>
      <c r="F27" s="65"/>
      <c r="G27" s="63"/>
    </row>
    <row r="28" spans="2:39" ht="15" customHeight="1">
      <c r="B28" s="59" t="s">
        <v>35</v>
      </c>
      <c r="C28" s="226" t="s">
        <v>36</v>
      </c>
      <c r="D28" s="226"/>
      <c r="E28" s="226"/>
      <c r="F28" s="59"/>
      <c r="G28" s="63"/>
    </row>
    <row r="29" spans="2:39" ht="15" customHeight="1">
      <c r="B29" s="59" t="s">
        <v>37</v>
      </c>
      <c r="C29" s="226" t="s">
        <v>38</v>
      </c>
      <c r="D29" s="226"/>
      <c r="E29" s="226"/>
      <c r="F29" s="59"/>
      <c r="G29" s="63">
        <f>+G25/220/60*10*22</f>
        <v>0</v>
      </c>
    </row>
    <row r="30" spans="2:39" ht="15" customHeight="1">
      <c r="B30" s="59" t="s">
        <v>39</v>
      </c>
      <c r="C30" s="226" t="s">
        <v>40</v>
      </c>
      <c r="D30" s="226"/>
      <c r="E30" s="226"/>
      <c r="F30" s="59"/>
      <c r="G30" s="63"/>
    </row>
    <row r="31" spans="2:39" ht="15" customHeight="1">
      <c r="B31" s="59" t="s">
        <v>41</v>
      </c>
      <c r="C31" s="226" t="s">
        <v>42</v>
      </c>
      <c r="D31" s="226"/>
      <c r="E31" s="226"/>
      <c r="F31" s="59"/>
      <c r="G31" s="63">
        <f>29.33*G25/220*1.5</f>
        <v>0</v>
      </c>
    </row>
    <row r="32" spans="2:39" ht="15" customHeight="1">
      <c r="B32" s="59" t="s">
        <v>43</v>
      </c>
      <c r="C32" s="226" t="s">
        <v>44</v>
      </c>
      <c r="D32" s="226"/>
      <c r="E32" s="226"/>
      <c r="F32" s="59"/>
      <c r="G32" s="63">
        <f>+(G27+G28+G29+G30+G31)*0.2</f>
        <v>0</v>
      </c>
    </row>
    <row r="33" spans="2:38" ht="16.5" customHeight="1">
      <c r="B33" s="66"/>
      <c r="C33" s="67" t="s">
        <v>45</v>
      </c>
      <c r="D33" s="39"/>
      <c r="E33" s="39"/>
      <c r="F33" s="68"/>
      <c r="G33" s="73">
        <f>SUM(G25:G32)</f>
        <v>0</v>
      </c>
    </row>
    <row r="34" spans="2:38" ht="21.75" customHeight="1">
      <c r="B34" s="69"/>
      <c r="C34" s="69"/>
      <c r="F34" s="28"/>
      <c r="G34" s="106"/>
    </row>
    <row r="35" spans="2:38" ht="18" customHeight="1">
      <c r="B35" s="252" t="s">
        <v>46</v>
      </c>
      <c r="C35" s="252"/>
      <c r="D35" s="252"/>
      <c r="E35" s="252"/>
      <c r="F35" s="252"/>
      <c r="G35" s="148"/>
    </row>
    <row r="36" spans="2:38" ht="12.75" customHeight="1">
      <c r="B36" s="237" t="s">
        <v>47</v>
      </c>
      <c r="C36" s="237"/>
      <c r="D36" s="237"/>
      <c r="E36" s="237"/>
      <c r="F36" s="104" t="s">
        <v>27</v>
      </c>
      <c r="G36" s="144" t="s">
        <v>48</v>
      </c>
    </row>
    <row r="37" spans="2:38" ht="12.75" customHeight="1">
      <c r="B37" s="59" t="s">
        <v>29</v>
      </c>
      <c r="C37" s="226" t="s">
        <v>49</v>
      </c>
      <c r="D37" s="226"/>
      <c r="E37" s="226"/>
      <c r="F37" s="70">
        <v>0.2</v>
      </c>
      <c r="G37" s="127">
        <f>F37*$G$33</f>
        <v>0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</row>
    <row r="38" spans="2:38" ht="12.75" customHeight="1">
      <c r="B38" s="59" t="s">
        <v>31</v>
      </c>
      <c r="C38" s="226" t="s">
        <v>50</v>
      </c>
      <c r="D38" s="226"/>
      <c r="E38" s="226"/>
      <c r="F38" s="70">
        <v>1.4999999999999999E-2</v>
      </c>
      <c r="G38" s="127">
        <f>F38*$G$33</f>
        <v>0</v>
      </c>
    </row>
    <row r="39" spans="2:38" ht="12.75" customHeight="1">
      <c r="B39" s="59" t="s">
        <v>33</v>
      </c>
      <c r="C39" s="226" t="s">
        <v>51</v>
      </c>
      <c r="D39" s="226"/>
      <c r="E39" s="226"/>
      <c r="F39" s="70">
        <v>0.01</v>
      </c>
      <c r="G39" s="127">
        <f>F39*$G$33</f>
        <v>0</v>
      </c>
      <c r="R39" s="265"/>
    </row>
    <row r="40" spans="2:38" ht="12.75" customHeight="1">
      <c r="B40" s="59" t="s">
        <v>35</v>
      </c>
      <c r="C40" s="226" t="s">
        <v>52</v>
      </c>
      <c r="D40" s="226"/>
      <c r="E40" s="226"/>
      <c r="F40" s="70">
        <v>2E-3</v>
      </c>
      <c r="G40" s="127">
        <f>F40*G33</f>
        <v>0</v>
      </c>
    </row>
    <row r="41" spans="2:38" ht="12.75" customHeight="1">
      <c r="B41" s="59" t="s">
        <v>37</v>
      </c>
      <c r="C41" s="226" t="s">
        <v>53</v>
      </c>
      <c r="D41" s="226"/>
      <c r="E41" s="226"/>
      <c r="F41" s="70">
        <v>2.5000000000000001E-2</v>
      </c>
      <c r="G41" s="127">
        <f>F41*$G$33</f>
        <v>0</v>
      </c>
    </row>
    <row r="42" spans="2:38" ht="12.75" customHeight="1">
      <c r="B42" s="59" t="s">
        <v>39</v>
      </c>
      <c r="C42" s="226" t="s">
        <v>54</v>
      </c>
      <c r="D42" s="226"/>
      <c r="E42" s="226"/>
      <c r="F42" s="70">
        <v>0.08</v>
      </c>
      <c r="G42" s="127">
        <f>F42*$G$33</f>
        <v>0</v>
      </c>
    </row>
    <row r="43" spans="2:38" ht="12.75" customHeight="1">
      <c r="B43" s="59" t="s">
        <v>41</v>
      </c>
      <c r="C43" s="253" t="s">
        <v>162</v>
      </c>
      <c r="D43" s="253"/>
      <c r="E43" s="253"/>
      <c r="F43" s="70">
        <f>3%*0.5</f>
        <v>1.4999999999999999E-2</v>
      </c>
      <c r="G43" s="127">
        <f>F43*$G$33</f>
        <v>0</v>
      </c>
    </row>
    <row r="44" spans="2:38" ht="12.75" customHeight="1">
      <c r="B44" s="59" t="s">
        <v>43</v>
      </c>
      <c r="C44" s="226" t="s">
        <v>55</v>
      </c>
      <c r="D44" s="226"/>
      <c r="E44" s="226"/>
      <c r="F44" s="70">
        <v>6.0000000000000001E-3</v>
      </c>
      <c r="G44" s="127">
        <f>F44*$G$33</f>
        <v>0</v>
      </c>
    </row>
    <row r="45" spans="2:38" ht="13.5" customHeight="1">
      <c r="B45" s="66"/>
      <c r="C45" s="237" t="s">
        <v>56</v>
      </c>
      <c r="D45" s="237"/>
      <c r="E45" s="237"/>
      <c r="F45" s="72">
        <f>SUM(F37:F44)</f>
        <v>0.35300000000000009</v>
      </c>
      <c r="G45" s="73">
        <f>SUM(G37:G44)</f>
        <v>0</v>
      </c>
    </row>
    <row r="46" spans="2:38" ht="12.75" customHeight="1">
      <c r="B46" s="69"/>
      <c r="C46" s="69"/>
      <c r="D46" s="69"/>
      <c r="E46" s="69"/>
      <c r="F46" s="74"/>
      <c r="G46" s="149"/>
    </row>
    <row r="47" spans="2:38" ht="12.75" customHeight="1">
      <c r="B47" s="76" t="s">
        <v>57</v>
      </c>
      <c r="C47" s="76"/>
      <c r="D47" s="76"/>
      <c r="E47" s="76"/>
      <c r="F47" s="77"/>
      <c r="G47" s="106"/>
    </row>
    <row r="48" spans="2:38" ht="12.75" customHeight="1">
      <c r="B48" s="76" t="s">
        <v>58</v>
      </c>
      <c r="C48" s="76"/>
      <c r="D48" s="76"/>
      <c r="E48" s="76"/>
      <c r="F48" s="77"/>
      <c r="G48" s="106"/>
    </row>
    <row r="49" spans="2:7" ht="13.5" customHeight="1">
      <c r="B49" s="76"/>
      <c r="C49" s="76"/>
      <c r="D49" s="76"/>
      <c r="E49" s="76"/>
      <c r="F49" s="180"/>
      <c r="G49" s="128"/>
    </row>
    <row r="50" spans="2:7" ht="12.75" customHeight="1">
      <c r="B50" s="237" t="s">
        <v>59</v>
      </c>
      <c r="C50" s="237"/>
      <c r="D50" s="237"/>
      <c r="E50" s="237"/>
      <c r="F50" s="104" t="s">
        <v>27</v>
      </c>
      <c r="G50" s="144" t="s">
        <v>48</v>
      </c>
    </row>
    <row r="51" spans="2:7" ht="18.75" customHeight="1">
      <c r="B51" s="59" t="s">
        <v>29</v>
      </c>
      <c r="C51" s="226" t="s">
        <v>60</v>
      </c>
      <c r="D51" s="226"/>
      <c r="E51" s="226"/>
      <c r="F51" s="65">
        <v>9.0899999999999995E-2</v>
      </c>
      <c r="G51" s="150">
        <f>F51*$G$33</f>
        <v>0</v>
      </c>
    </row>
    <row r="52" spans="2:7" ht="21.75" customHeight="1">
      <c r="B52" s="59" t="s">
        <v>31</v>
      </c>
      <c r="C52" s="226" t="s">
        <v>61</v>
      </c>
      <c r="D52" s="226"/>
      <c r="E52" s="226"/>
      <c r="F52" s="70">
        <v>3.0300000000000001E-2</v>
      </c>
      <c r="G52" s="127">
        <f>F52*$G$33</f>
        <v>0</v>
      </c>
    </row>
    <row r="53" spans="2:7" ht="21.75" customHeight="1">
      <c r="B53" s="59" t="s">
        <v>33</v>
      </c>
      <c r="C53" s="226" t="s">
        <v>62</v>
      </c>
      <c r="D53" s="226"/>
      <c r="E53" s="226"/>
      <c r="F53" s="70">
        <v>9.0899999999999995E-2</v>
      </c>
      <c r="G53" s="127">
        <f>F53*$G$33</f>
        <v>0</v>
      </c>
    </row>
    <row r="54" spans="2:7" ht="29.25" customHeight="1">
      <c r="B54" s="59" t="s">
        <v>35</v>
      </c>
      <c r="C54" s="239" t="s">
        <v>63</v>
      </c>
      <c r="D54" s="239"/>
      <c r="E54" s="239"/>
      <c r="F54" s="70">
        <f>(F51+F52+F53)*F45</f>
        <v>7.4871300000000029E-2</v>
      </c>
      <c r="G54" s="127">
        <f>F54*$G$33</f>
        <v>0</v>
      </c>
    </row>
    <row r="55" spans="2:7" ht="19.5" customHeight="1">
      <c r="B55" s="79"/>
      <c r="C55" s="237" t="s">
        <v>56</v>
      </c>
      <c r="D55" s="237"/>
      <c r="E55" s="237"/>
      <c r="F55" s="129">
        <f>SUM(F51:F54)</f>
        <v>0.28697130000000004</v>
      </c>
      <c r="G55" s="73">
        <f>SUM(G51:G54)</f>
        <v>0</v>
      </c>
    </row>
    <row r="56" spans="2:7" ht="12.75" customHeight="1">
      <c r="B56" s="80"/>
      <c r="C56" s="81"/>
      <c r="D56" s="81"/>
      <c r="E56" s="81"/>
      <c r="F56" s="74"/>
      <c r="G56" s="151"/>
    </row>
    <row r="57" spans="2:7" ht="12.75" customHeight="1">
      <c r="B57" s="76" t="s">
        <v>64</v>
      </c>
      <c r="C57" s="83"/>
      <c r="D57" s="83"/>
      <c r="E57" s="83"/>
      <c r="F57" s="74"/>
      <c r="G57" s="106"/>
    </row>
    <row r="58" spans="2:7" ht="13.5" customHeight="1">
      <c r="B58" s="80"/>
      <c r="C58" s="81"/>
      <c r="D58" s="81"/>
      <c r="E58" s="81"/>
      <c r="F58" s="74"/>
      <c r="G58" s="106"/>
    </row>
    <row r="59" spans="2:7" ht="13.5" customHeight="1">
      <c r="B59" s="237" t="s">
        <v>65</v>
      </c>
      <c r="C59" s="237"/>
      <c r="D59" s="237"/>
      <c r="E59" s="237"/>
      <c r="F59" s="130" t="s">
        <v>27</v>
      </c>
      <c r="G59" s="152" t="s">
        <v>48</v>
      </c>
    </row>
    <row r="60" spans="2:7" ht="13.5" customHeight="1">
      <c r="B60" s="59" t="s">
        <v>29</v>
      </c>
      <c r="C60" s="53" t="s">
        <v>66</v>
      </c>
      <c r="D60" s="86"/>
      <c r="E60" s="87"/>
      <c r="F60" s="70">
        <v>3.49E-2</v>
      </c>
      <c r="G60" s="127">
        <f>F60*$G$33</f>
        <v>0</v>
      </c>
    </row>
    <row r="61" spans="2:7" ht="13.5" customHeight="1">
      <c r="B61" s="59"/>
      <c r="C61" s="88" t="s">
        <v>56</v>
      </c>
      <c r="D61" s="60"/>
      <c r="E61" s="89"/>
      <c r="F61" s="72">
        <f>SUM(F60)</f>
        <v>3.49E-2</v>
      </c>
      <c r="G61" s="73">
        <f>G60</f>
        <v>0</v>
      </c>
    </row>
    <row r="62" spans="2:7" ht="13.5" customHeight="1">
      <c r="B62" s="28"/>
      <c r="C62" s="81"/>
      <c r="D62" s="83"/>
      <c r="E62" s="83"/>
      <c r="F62" s="74"/>
      <c r="G62" s="151"/>
    </row>
    <row r="63" spans="2:7" ht="13.5" customHeight="1">
      <c r="B63" s="76" t="s">
        <v>67</v>
      </c>
      <c r="C63" s="83"/>
      <c r="D63" s="83"/>
      <c r="E63" s="83"/>
      <c r="F63" s="74"/>
      <c r="G63" s="106"/>
    </row>
    <row r="64" spans="2:7" ht="13.5" customHeight="1">
      <c r="B64" s="80"/>
      <c r="C64" s="81"/>
      <c r="D64" s="81"/>
      <c r="E64" s="81"/>
      <c r="F64" s="74"/>
      <c r="G64" s="106"/>
    </row>
    <row r="65" spans="2:38" ht="12.75" customHeight="1">
      <c r="B65" s="237" t="s">
        <v>68</v>
      </c>
      <c r="C65" s="237"/>
      <c r="D65" s="237"/>
      <c r="E65" s="237"/>
      <c r="F65" s="70" t="s">
        <v>27</v>
      </c>
      <c r="G65" s="152" t="s">
        <v>48</v>
      </c>
    </row>
    <row r="66" spans="2:38" ht="12.75" customHeight="1">
      <c r="B66" s="59" t="s">
        <v>29</v>
      </c>
      <c r="C66" s="53" t="s">
        <v>69</v>
      </c>
      <c r="D66" s="86"/>
      <c r="E66" s="87"/>
      <c r="F66" s="70">
        <v>4.1999999999999997E-3</v>
      </c>
      <c r="G66" s="127">
        <f>F66*$G$33</f>
        <v>0</v>
      </c>
    </row>
    <row r="67" spans="2:38" ht="12.75" customHeight="1">
      <c r="B67" s="59" t="s">
        <v>31</v>
      </c>
      <c r="C67" s="53" t="s">
        <v>70</v>
      </c>
      <c r="D67" s="86"/>
      <c r="E67" s="87"/>
      <c r="F67" s="132">
        <v>1.9400000000000001E-2</v>
      </c>
      <c r="G67" s="127">
        <f>F67*$G$33</f>
        <v>0</v>
      </c>
    </row>
    <row r="68" spans="2:38" ht="12.75" customHeight="1">
      <c r="B68" s="59" t="s">
        <v>33</v>
      </c>
      <c r="C68" s="88" t="s">
        <v>71</v>
      </c>
      <c r="D68" s="86"/>
      <c r="E68" s="87"/>
      <c r="F68" s="70">
        <f>(F66+F67)*F45</f>
        <v>8.3308000000000028E-3</v>
      </c>
      <c r="G68" s="127">
        <f>F68*$G$33</f>
        <v>0</v>
      </c>
    </row>
    <row r="69" spans="2:38" ht="13.5" customHeight="1">
      <c r="B69" s="59"/>
      <c r="C69" s="88" t="s">
        <v>56</v>
      </c>
      <c r="D69" s="60"/>
      <c r="E69" s="89"/>
      <c r="F69" s="72">
        <f t="shared" ref="F69:G69" si="0">SUM(F66:F68)</f>
        <v>3.1930800000000002E-2</v>
      </c>
      <c r="G69" s="73">
        <f t="shared" si="0"/>
        <v>0</v>
      </c>
    </row>
    <row r="70" spans="2:38" ht="12.75" customHeight="1">
      <c r="B70" s="28"/>
      <c r="C70" s="81"/>
      <c r="D70" s="83"/>
      <c r="E70" s="83"/>
      <c r="F70" s="74"/>
      <c r="G70" s="151"/>
    </row>
    <row r="71" spans="2:38" ht="12.75" customHeight="1">
      <c r="B71" s="240" t="s">
        <v>72</v>
      </c>
      <c r="C71" s="240"/>
      <c r="D71" s="240"/>
      <c r="E71" s="240"/>
      <c r="F71" s="240"/>
      <c r="G71" s="153"/>
    </row>
    <row r="72" spans="2:38" ht="13.5" customHeight="1">
      <c r="F72" s="74"/>
      <c r="G72" s="106"/>
    </row>
    <row r="73" spans="2:38" ht="12.75" customHeight="1">
      <c r="B73" s="92" t="s">
        <v>73</v>
      </c>
      <c r="C73" s="96"/>
      <c r="D73" s="96"/>
      <c r="E73" s="96"/>
      <c r="F73" s="70" t="s">
        <v>27</v>
      </c>
      <c r="G73" s="152" t="s">
        <v>48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</row>
    <row r="74" spans="2:38" ht="12.75" customHeight="1">
      <c r="B74" s="94" t="s">
        <v>29</v>
      </c>
      <c r="C74" s="226" t="s">
        <v>74</v>
      </c>
      <c r="D74" s="226"/>
      <c r="E74" s="226"/>
      <c r="F74" s="70">
        <v>8.0000000000000004E-4</v>
      </c>
      <c r="G74" s="127">
        <f>F74*$G$33</f>
        <v>0</v>
      </c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</row>
    <row r="75" spans="2:38" ht="12.75" customHeight="1">
      <c r="B75" s="94" t="s">
        <v>31</v>
      </c>
      <c r="C75" s="226" t="s">
        <v>75</v>
      </c>
      <c r="D75" s="226"/>
      <c r="E75" s="226"/>
      <c r="F75" s="70">
        <v>5.0000000000000001E-4</v>
      </c>
      <c r="G75" s="127">
        <f>F75*$G$33</f>
        <v>0</v>
      </c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</row>
    <row r="76" spans="2:38" ht="12.75" customHeight="1">
      <c r="B76" s="94" t="s">
        <v>33</v>
      </c>
      <c r="C76" s="226" t="s">
        <v>76</v>
      </c>
      <c r="D76" s="226"/>
      <c r="E76" s="226"/>
      <c r="F76" s="70">
        <v>2.0000000000000001E-4</v>
      </c>
      <c r="G76" s="127">
        <f>F76*$G$33</f>
        <v>0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</row>
    <row r="77" spans="2:38" ht="12.75" customHeight="1">
      <c r="B77" s="94" t="s">
        <v>35</v>
      </c>
      <c r="C77" s="226" t="s">
        <v>77</v>
      </c>
      <c r="D77" s="226"/>
      <c r="E77" s="226"/>
      <c r="F77" s="70">
        <v>1E-3</v>
      </c>
      <c r="G77" s="127">
        <f>F77*$G$33</f>
        <v>0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</row>
    <row r="78" spans="2:38" ht="12.75" customHeight="1">
      <c r="B78" s="94" t="s">
        <v>37</v>
      </c>
      <c r="C78" s="226" t="s">
        <v>78</v>
      </c>
      <c r="D78" s="226"/>
      <c r="E78" s="226"/>
      <c r="F78" s="70">
        <v>1.5E-3</v>
      </c>
      <c r="G78" s="127">
        <f>F78*$G$33</f>
        <v>0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2:38" ht="12.75" customHeight="1">
      <c r="B79" s="94" t="s">
        <v>39</v>
      </c>
      <c r="C79" s="226" t="s">
        <v>79</v>
      </c>
      <c r="D79" s="226"/>
      <c r="E79" s="226"/>
      <c r="F79" s="70">
        <v>0</v>
      </c>
      <c r="G79" s="73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</row>
    <row r="80" spans="2:38" ht="12.75" customHeight="1">
      <c r="B80" s="226" t="s">
        <v>80</v>
      </c>
      <c r="C80" s="226"/>
      <c r="D80" s="226"/>
      <c r="E80" s="226"/>
      <c r="F80" s="95">
        <f>+F74+F75+F76+F77+F78+F79</f>
        <v>4.0000000000000001E-3</v>
      </c>
      <c r="G80" s="73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</row>
    <row r="81" spans="2:38" ht="12.75" customHeight="1">
      <c r="B81" s="94" t="s">
        <v>41</v>
      </c>
      <c r="C81" s="96" t="s">
        <v>81</v>
      </c>
      <c r="D81" s="32"/>
      <c r="E81" s="32"/>
      <c r="F81" s="97">
        <f>SUM(F74:F79)*F45</f>
        <v>1.4120000000000005E-3</v>
      </c>
      <c r="G81" s="154">
        <f>F81*$G$33</f>
        <v>0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</row>
    <row r="82" spans="2:38" ht="12.75" customHeight="1">
      <c r="B82" s="59"/>
      <c r="C82" s="241" t="s">
        <v>56</v>
      </c>
      <c r="D82" s="241"/>
      <c r="E82" s="241"/>
      <c r="F82" s="99">
        <f>F81+SUM(F74:F79)</f>
        <v>5.4120000000000001E-3</v>
      </c>
      <c r="G82" s="73">
        <f>SUM(G74:G81)</f>
        <v>0</v>
      </c>
    </row>
    <row r="83" spans="2:38" ht="24.75" customHeight="1">
      <c r="B83" s="28"/>
      <c r="C83" s="100"/>
      <c r="D83" s="100"/>
      <c r="E83" s="100"/>
      <c r="F83" s="101"/>
      <c r="G83" s="155"/>
    </row>
    <row r="84" spans="2:38" ht="24" customHeight="1">
      <c r="B84" s="249" t="s">
        <v>82</v>
      </c>
      <c r="C84" s="249"/>
      <c r="D84" s="249"/>
      <c r="E84" s="249"/>
      <c r="F84" s="249"/>
      <c r="G84" s="73">
        <f>+G45+G55+G61+G82+G69</f>
        <v>0</v>
      </c>
    </row>
    <row r="85" spans="2:38" ht="12.75" customHeight="1">
      <c r="B85" s="28"/>
      <c r="C85" s="100"/>
      <c r="D85" s="100"/>
      <c r="E85" s="100"/>
      <c r="F85" s="28"/>
      <c r="G85" s="106"/>
    </row>
    <row r="86" spans="2:38" ht="12.75" customHeight="1">
      <c r="B86" s="91" t="s">
        <v>83</v>
      </c>
      <c r="C86" s="100"/>
      <c r="D86" s="100"/>
      <c r="E86" s="100"/>
      <c r="F86" s="28"/>
      <c r="G86" s="106"/>
    </row>
    <row r="87" spans="2:38" ht="12.75" customHeight="1">
      <c r="B87" s="28"/>
      <c r="C87" s="100"/>
      <c r="D87" s="100"/>
      <c r="E87" s="100"/>
      <c r="F87" s="28"/>
      <c r="G87" s="106"/>
    </row>
    <row r="88" spans="2:38" ht="12.75" customHeight="1">
      <c r="B88" s="250" t="s">
        <v>84</v>
      </c>
      <c r="C88" s="250"/>
      <c r="D88" s="250"/>
      <c r="E88" s="250"/>
      <c r="F88" s="250"/>
      <c r="G88" s="22"/>
    </row>
    <row r="89" spans="2:38" ht="12.75" customHeight="1">
      <c r="B89" s="237" t="s">
        <v>85</v>
      </c>
      <c r="C89" s="237"/>
      <c r="D89" s="237"/>
      <c r="E89" s="237"/>
      <c r="F89" s="104"/>
      <c r="G89" s="144" t="s">
        <v>28</v>
      </c>
    </row>
    <row r="90" spans="2:38" ht="12.75" customHeight="1">
      <c r="B90" s="59" t="s">
        <v>29</v>
      </c>
      <c r="C90" s="226" t="s">
        <v>86</v>
      </c>
      <c r="D90" s="226"/>
      <c r="E90" s="226"/>
      <c r="F90" s="59"/>
      <c r="G90" s="50"/>
    </row>
    <row r="91" spans="2:38" ht="12.75" customHeight="1">
      <c r="B91" s="59" t="s">
        <v>31</v>
      </c>
      <c r="C91" s="226" t="s">
        <v>87</v>
      </c>
      <c r="D91" s="226"/>
      <c r="E91" s="226"/>
      <c r="F91" s="59"/>
      <c r="G91" s="50"/>
    </row>
    <row r="92" spans="2:38" ht="12.75" customHeight="1">
      <c r="B92" s="59" t="s">
        <v>33</v>
      </c>
      <c r="C92" s="226" t="s">
        <v>88</v>
      </c>
      <c r="D92" s="226"/>
      <c r="E92" s="226"/>
      <c r="F92" s="59"/>
      <c r="G92" s="50"/>
    </row>
    <row r="93" spans="2:38" ht="12.75" customHeight="1">
      <c r="B93" s="59" t="s">
        <v>35</v>
      </c>
      <c r="C93" s="226" t="s">
        <v>89</v>
      </c>
      <c r="D93" s="226"/>
      <c r="E93" s="226"/>
      <c r="F93" s="59"/>
      <c r="G93" s="50"/>
    </row>
    <row r="94" spans="2:38" ht="12.75" customHeight="1">
      <c r="B94" s="59" t="s">
        <v>37</v>
      </c>
      <c r="C94" s="226" t="s">
        <v>90</v>
      </c>
      <c r="D94" s="226"/>
      <c r="E94" s="226"/>
      <c r="F94" s="59"/>
      <c r="G94" s="50"/>
    </row>
    <row r="95" spans="2:38" ht="12.75" customHeight="1">
      <c r="B95" s="59" t="s">
        <v>39</v>
      </c>
      <c r="C95" s="226" t="s">
        <v>91</v>
      </c>
      <c r="D95" s="226"/>
      <c r="E95" s="226"/>
      <c r="F95" s="59"/>
      <c r="G95" s="50">
        <f>+G25/220/1*1.5*21</f>
        <v>0</v>
      </c>
    </row>
    <row r="96" spans="2:38" ht="13.5" customHeight="1">
      <c r="B96" s="66"/>
      <c r="C96" s="237" t="s">
        <v>92</v>
      </c>
      <c r="D96" s="237"/>
      <c r="E96" s="237"/>
      <c r="F96" s="104"/>
      <c r="G96" s="73">
        <f>SUM(G90:G95)</f>
        <v>0</v>
      </c>
    </row>
    <row r="97" spans="2:7" ht="24.75" customHeight="1">
      <c r="B97" s="86"/>
      <c r="C97" s="86"/>
      <c r="D97" s="86"/>
      <c r="E97" s="86"/>
      <c r="F97" s="105"/>
      <c r="G97" s="106"/>
    </row>
    <row r="98" spans="2:7" ht="13.5" customHeight="1">
      <c r="B98" s="249" t="s">
        <v>93</v>
      </c>
      <c r="C98" s="249"/>
      <c r="D98" s="249"/>
      <c r="E98" s="249"/>
      <c r="F98" s="249"/>
      <c r="G98" s="143"/>
    </row>
    <row r="99" spans="2:7" ht="12.75" customHeight="1">
      <c r="B99" s="133" t="s">
        <v>94</v>
      </c>
      <c r="C99" s="81"/>
      <c r="D99" s="81"/>
      <c r="E99" s="81"/>
      <c r="F99" s="111"/>
      <c r="G99" s="144" t="s">
        <v>95</v>
      </c>
    </row>
    <row r="100" spans="2:7" ht="12.75" customHeight="1">
      <c r="B100" s="59" t="s">
        <v>29</v>
      </c>
      <c r="C100" s="60" t="s">
        <v>96</v>
      </c>
      <c r="D100" s="86"/>
      <c r="E100" s="86"/>
      <c r="F100" s="110"/>
      <c r="G100" s="50">
        <f>+'UNIFORMES, EQUIP. E EPIs'!G10+'UNIFORMES, EQUIP. E EPIs'!F16</f>
        <v>0</v>
      </c>
    </row>
    <row r="101" spans="2:7" ht="12.75" customHeight="1">
      <c r="B101" s="59" t="s">
        <v>31</v>
      </c>
      <c r="C101" s="60" t="s">
        <v>97</v>
      </c>
      <c r="D101" s="86"/>
      <c r="E101" s="86"/>
      <c r="F101" s="110"/>
      <c r="G101" s="50"/>
    </row>
    <row r="102" spans="2:7" ht="12.75" customHeight="1">
      <c r="B102" s="59" t="s">
        <v>33</v>
      </c>
      <c r="C102" s="60" t="s">
        <v>98</v>
      </c>
      <c r="D102" s="86"/>
      <c r="E102" s="86"/>
      <c r="F102" s="110"/>
      <c r="G102" s="50">
        <f>+'UNIFORMES, EQUIP. E EPIs'!F23</f>
        <v>0</v>
      </c>
    </row>
    <row r="103" spans="2:7" ht="12.75" customHeight="1">
      <c r="B103" s="59" t="s">
        <v>35</v>
      </c>
      <c r="C103" s="83" t="s">
        <v>79</v>
      </c>
      <c r="D103" s="81"/>
      <c r="E103" s="81"/>
      <c r="F103" s="111"/>
      <c r="G103" s="50"/>
    </row>
    <row r="104" spans="2:7" ht="13.5" customHeight="1">
      <c r="B104" s="104"/>
      <c r="C104" s="237" t="s">
        <v>99</v>
      </c>
      <c r="D104" s="237"/>
      <c r="E104" s="237"/>
      <c r="F104" s="237"/>
      <c r="G104" s="73">
        <f>SUM(G100:G103)</f>
        <v>0</v>
      </c>
    </row>
    <row r="105" spans="2:7" ht="13.5" customHeight="1">
      <c r="C105" s="32"/>
      <c r="D105" s="32"/>
      <c r="E105" s="32"/>
      <c r="F105" s="33"/>
      <c r="G105" s="106"/>
    </row>
    <row r="106" spans="2:7" ht="13.5" customHeight="1">
      <c r="C106" s="209" t="s">
        <v>100</v>
      </c>
      <c r="D106" s="209"/>
      <c r="E106" s="209"/>
      <c r="F106" s="209"/>
      <c r="G106" s="155">
        <f>+G33+G84+G96+G104</f>
        <v>0</v>
      </c>
    </row>
    <row r="107" spans="2:7" ht="12.75" customHeight="1">
      <c r="B107" s="116"/>
      <c r="C107" s="81"/>
      <c r="D107" s="81"/>
      <c r="E107" s="81"/>
      <c r="F107" s="111"/>
      <c r="G107" s="106"/>
    </row>
    <row r="108" spans="2:7" ht="14.25" customHeight="1">
      <c r="B108" s="250" t="s">
        <v>101</v>
      </c>
      <c r="C108" s="250"/>
      <c r="D108" s="250"/>
      <c r="E108" s="250"/>
      <c r="F108" s="250"/>
      <c r="G108" s="22"/>
    </row>
    <row r="109" spans="2:7" ht="12.75" customHeight="1">
      <c r="B109" s="249" t="s">
        <v>102</v>
      </c>
      <c r="C109" s="249"/>
      <c r="D109" s="249"/>
      <c r="E109" s="249"/>
      <c r="F109" s="136" t="s">
        <v>27</v>
      </c>
      <c r="G109" s="144" t="s">
        <v>95</v>
      </c>
    </row>
    <row r="110" spans="2:7" ht="12.75" customHeight="1">
      <c r="B110" s="59" t="s">
        <v>29</v>
      </c>
      <c r="C110" s="243" t="s">
        <v>103</v>
      </c>
      <c r="D110" s="243"/>
      <c r="E110" s="243"/>
      <c r="F110" s="129"/>
      <c r="G110" s="50">
        <f>G106*F110</f>
        <v>0</v>
      </c>
    </row>
    <row r="111" spans="2:7" ht="14.25" customHeight="1">
      <c r="B111" s="59" t="s">
        <v>31</v>
      </c>
      <c r="C111" s="226" t="s">
        <v>104</v>
      </c>
      <c r="D111" s="226"/>
      <c r="E111" s="226"/>
      <c r="F111" s="129"/>
      <c r="G111" s="50">
        <f>SUM(G106+G110)*F111</f>
        <v>0</v>
      </c>
    </row>
    <row r="112" spans="2:7" ht="12.75" customHeight="1">
      <c r="B112" s="59" t="s">
        <v>33</v>
      </c>
      <c r="C112" s="226" t="s">
        <v>105</v>
      </c>
      <c r="D112" s="226"/>
      <c r="E112" s="226"/>
      <c r="F112" s="137">
        <f>+F113+F114+F115+F116</f>
        <v>6.1499999999999999E-2</v>
      </c>
      <c r="G112" s="50"/>
    </row>
    <row r="113" spans="2:7" ht="12.75" customHeight="1">
      <c r="B113" s="59" t="s">
        <v>106</v>
      </c>
      <c r="C113" s="226" t="s">
        <v>107</v>
      </c>
      <c r="D113" s="226"/>
      <c r="E113" s="226"/>
      <c r="F113" s="137">
        <v>0.03</v>
      </c>
      <c r="G113" s="50">
        <f>+($G$110+$G$111+$G$106)/(1-($F$114+$F$115+$F$116+$F$113))*F113</f>
        <v>0</v>
      </c>
    </row>
    <row r="114" spans="2:7" ht="12.75" customHeight="1">
      <c r="B114" s="59" t="s">
        <v>108</v>
      </c>
      <c r="C114" s="226" t="s">
        <v>109</v>
      </c>
      <c r="D114" s="226"/>
      <c r="E114" s="226"/>
      <c r="F114" s="137">
        <v>6.4999999999999997E-3</v>
      </c>
      <c r="G114" s="50">
        <f>+($G$110+$G$111+$G$106)/(1-($F$114+$F$115+$F$116+$F$113))*F114</f>
        <v>0</v>
      </c>
    </row>
    <row r="115" spans="2:7" ht="12.75" customHeight="1">
      <c r="B115" s="59" t="s">
        <v>110</v>
      </c>
      <c r="C115" s="226" t="s">
        <v>111</v>
      </c>
      <c r="D115" s="226"/>
      <c r="E115" s="226"/>
      <c r="F115" s="70">
        <v>2.5000000000000001E-2</v>
      </c>
      <c r="G115" s="50">
        <f>+($G$110+$G$111+$G$106)/(1-($F$114+$F$115+$F$116+$F$113))*F115</f>
        <v>0</v>
      </c>
    </row>
    <row r="116" spans="2:7" ht="12.75" customHeight="1">
      <c r="B116" s="59" t="s">
        <v>112</v>
      </c>
      <c r="C116" s="226" t="s">
        <v>113</v>
      </c>
      <c r="D116" s="226"/>
      <c r="E116" s="226"/>
      <c r="F116" s="70">
        <v>0</v>
      </c>
      <c r="G116" s="50"/>
    </row>
    <row r="117" spans="2:7" ht="13.5" customHeight="1">
      <c r="B117" s="66"/>
      <c r="C117" s="237" t="s">
        <v>114</v>
      </c>
      <c r="D117" s="237"/>
      <c r="E117" s="237"/>
      <c r="F117" s="237"/>
      <c r="G117" s="73">
        <f>SUM(G110:G115)</f>
        <v>0</v>
      </c>
    </row>
    <row r="118" spans="2:7" ht="31.5" customHeight="1">
      <c r="B118" s="244" t="s">
        <v>115</v>
      </c>
      <c r="C118" s="244"/>
      <c r="D118" s="244"/>
      <c r="E118" s="244"/>
      <c r="F118" s="244"/>
      <c r="G118" s="156"/>
    </row>
    <row r="119" spans="2:7" ht="18.75" customHeight="1">
      <c r="B119" s="76" t="s">
        <v>116</v>
      </c>
      <c r="C119" s="76"/>
      <c r="D119" s="76"/>
      <c r="E119" s="76"/>
      <c r="F119" s="77"/>
      <c r="G119" s="106"/>
    </row>
    <row r="120" spans="2:7" ht="18.75" customHeight="1">
      <c r="B120" s="245" t="s">
        <v>117</v>
      </c>
      <c r="C120" s="245"/>
      <c r="D120" s="245"/>
      <c r="E120" s="245"/>
      <c r="F120" s="245"/>
      <c r="G120" s="157"/>
    </row>
    <row r="121" spans="2:7" ht="13.5" customHeight="1">
      <c r="B121" s="246"/>
      <c r="C121" s="246"/>
      <c r="D121" s="246"/>
      <c r="E121" s="246"/>
      <c r="F121" s="246"/>
      <c r="G121" s="158"/>
    </row>
    <row r="122" spans="2:7" ht="25.5" customHeight="1">
      <c r="B122" s="250" t="s">
        <v>118</v>
      </c>
      <c r="C122" s="250"/>
      <c r="D122" s="250"/>
      <c r="E122" s="250"/>
      <c r="F122" s="250"/>
      <c r="G122" s="22"/>
    </row>
    <row r="123" spans="2:7" ht="25.5" customHeight="1">
      <c r="B123" s="104"/>
      <c r="C123" s="248" t="s">
        <v>119</v>
      </c>
      <c r="D123" s="248"/>
      <c r="E123" s="248"/>
      <c r="F123" s="248"/>
      <c r="G123" s="144" t="s">
        <v>28</v>
      </c>
    </row>
    <row r="124" spans="2:7" ht="12.75" customHeight="1">
      <c r="B124" s="59" t="s">
        <v>29</v>
      </c>
      <c r="C124" s="243" t="s">
        <v>120</v>
      </c>
      <c r="D124" s="243"/>
      <c r="E124" s="243"/>
      <c r="F124" s="243"/>
      <c r="G124" s="50">
        <f>G33</f>
        <v>0</v>
      </c>
    </row>
    <row r="125" spans="2:7" ht="12.75" customHeight="1">
      <c r="B125" s="59" t="s">
        <v>31</v>
      </c>
      <c r="C125" s="231" t="s">
        <v>121</v>
      </c>
      <c r="D125" s="231"/>
      <c r="E125" s="231"/>
      <c r="F125" s="121"/>
      <c r="G125" s="50">
        <f>+G84</f>
        <v>0</v>
      </c>
    </row>
    <row r="126" spans="2:7" ht="12.75" customHeight="1">
      <c r="B126" s="59" t="s">
        <v>33</v>
      </c>
      <c r="C126" s="231" t="s">
        <v>122</v>
      </c>
      <c r="D126" s="231"/>
      <c r="E126" s="231"/>
      <c r="F126" s="121"/>
      <c r="G126" s="50">
        <f>+G96</f>
        <v>0</v>
      </c>
    </row>
    <row r="127" spans="2:7" ht="12.75" customHeight="1">
      <c r="B127" s="94" t="s">
        <v>35</v>
      </c>
      <c r="C127" s="231" t="s">
        <v>123</v>
      </c>
      <c r="D127" s="231"/>
      <c r="E127" s="231"/>
      <c r="F127" s="122"/>
      <c r="G127" s="50">
        <f>G104</f>
        <v>0</v>
      </c>
    </row>
    <row r="128" spans="2:7" ht="12.75" customHeight="1">
      <c r="B128" s="94" t="s">
        <v>37</v>
      </c>
      <c r="C128" s="231" t="s">
        <v>124</v>
      </c>
      <c r="D128" s="231"/>
      <c r="E128" s="231"/>
      <c r="F128" s="122"/>
      <c r="G128" s="50">
        <f>+G117</f>
        <v>0</v>
      </c>
    </row>
    <row r="129" spans="2:7" ht="12.75" customHeight="1">
      <c r="B129" s="248" t="s">
        <v>125</v>
      </c>
      <c r="C129" s="248"/>
      <c r="D129" s="248"/>
      <c r="E129" s="248"/>
      <c r="F129" s="248"/>
      <c r="G129" s="73">
        <f>+G124+G125+G126+G127+G128</f>
        <v>0</v>
      </c>
    </row>
    <row r="130" spans="2:7" ht="12.75" customHeight="1">
      <c r="B130" s="249" t="s">
        <v>126</v>
      </c>
      <c r="C130" s="249"/>
      <c r="D130" s="249"/>
      <c r="E130" s="249"/>
      <c r="F130" s="249"/>
      <c r="G130" s="159">
        <v>1</v>
      </c>
    </row>
    <row r="131" spans="2:7" ht="13.5" customHeight="1">
      <c r="B131" s="249" t="s">
        <v>127</v>
      </c>
      <c r="C131" s="249"/>
      <c r="D131" s="249"/>
      <c r="E131" s="249"/>
      <c r="F131" s="249"/>
      <c r="G131" s="160">
        <f>G130*G129</f>
        <v>0</v>
      </c>
    </row>
    <row r="132" spans="2:7" ht="19.350000000000001" customHeight="1">
      <c r="F132" s="28"/>
      <c r="G132" s="106"/>
    </row>
    <row r="133" spans="2:7" ht="12.75" customHeight="1">
      <c r="F133" s="28"/>
      <c r="G133" s="106"/>
    </row>
    <row r="134" spans="2:7" ht="12.75" customHeight="1">
      <c r="F134" s="28"/>
      <c r="G134" s="106"/>
    </row>
    <row r="135" spans="2:7">
      <c r="G135" s="1"/>
    </row>
    <row r="136" spans="2:7">
      <c r="G136" s="1"/>
    </row>
    <row r="137" spans="2:7">
      <c r="G137" s="1"/>
    </row>
    <row r="138" spans="2:7">
      <c r="G138" s="1"/>
    </row>
    <row r="139" spans="2:7">
      <c r="G139" s="1"/>
    </row>
    <row r="140" spans="2:7">
      <c r="G140" s="1"/>
    </row>
    <row r="141" spans="2:7">
      <c r="G141" s="1"/>
    </row>
    <row r="142" spans="2:7">
      <c r="G142" s="1"/>
    </row>
    <row r="143" spans="2:7">
      <c r="G143" s="1"/>
    </row>
    <row r="144" spans="2:7">
      <c r="G144" s="1"/>
    </row>
    <row r="145" spans="7:7">
      <c r="G145" s="1"/>
    </row>
    <row r="146" spans="7:7">
      <c r="G146" s="1"/>
    </row>
    <row r="147" spans="7:7">
      <c r="G147" s="1"/>
    </row>
    <row r="148" spans="7:7">
      <c r="G148" s="1"/>
    </row>
    <row r="149" spans="7:7">
      <c r="G149" s="1"/>
    </row>
    <row r="150" spans="7:7">
      <c r="G150" s="1"/>
    </row>
    <row r="151" spans="7:7">
      <c r="G151" s="1"/>
    </row>
    <row r="152" spans="7:7">
      <c r="G152" s="1"/>
    </row>
    <row r="153" spans="7:7">
      <c r="G153" s="1"/>
    </row>
    <row r="154" spans="7:7">
      <c r="G154" s="1"/>
    </row>
    <row r="155" spans="7:7">
      <c r="G155" s="1"/>
    </row>
    <row r="156" spans="7:7">
      <c r="G156" s="1"/>
    </row>
    <row r="157" spans="7:7">
      <c r="G157" s="1"/>
    </row>
    <row r="158" spans="7:7">
      <c r="G158" s="1"/>
    </row>
    <row r="159" spans="7:7">
      <c r="G159" s="1"/>
    </row>
    <row r="160" spans="7:7">
      <c r="G160" s="1"/>
    </row>
    <row r="161" spans="7:7">
      <c r="G161" s="1"/>
    </row>
    <row r="162" spans="7:7">
      <c r="G162" s="1"/>
    </row>
    <row r="163" spans="7:7">
      <c r="G163" s="1"/>
    </row>
    <row r="164" spans="7:7">
      <c r="G164" s="1"/>
    </row>
    <row r="165" spans="7:7">
      <c r="G165" s="1"/>
    </row>
    <row r="166" spans="7:7">
      <c r="G166" s="1"/>
    </row>
    <row r="167" spans="7:7">
      <c r="G167" s="1"/>
    </row>
    <row r="168" spans="7:7">
      <c r="G168" s="1"/>
    </row>
    <row r="169" spans="7:7">
      <c r="G169" s="1"/>
    </row>
    <row r="170" spans="7:7">
      <c r="G170" s="1"/>
    </row>
    <row r="171" spans="7:7">
      <c r="G171" s="1"/>
    </row>
    <row r="172" spans="7:7">
      <c r="G172" s="1"/>
    </row>
    <row r="173" spans="7:7">
      <c r="G173" s="1"/>
    </row>
    <row r="174" spans="7:7">
      <c r="G174" s="1"/>
    </row>
    <row r="175" spans="7:7">
      <c r="G175" s="1"/>
    </row>
    <row r="176" spans="7:7">
      <c r="G176" s="1"/>
    </row>
    <row r="177" spans="7:7">
      <c r="G177" s="1"/>
    </row>
    <row r="178" spans="7:7">
      <c r="G178" s="1"/>
    </row>
    <row r="179" spans="7:7">
      <c r="G179" s="1"/>
    </row>
    <row r="180" spans="7:7">
      <c r="G180" s="1"/>
    </row>
    <row r="181" spans="7:7">
      <c r="G181" s="1"/>
    </row>
    <row r="182" spans="7:7">
      <c r="G182" s="1"/>
    </row>
    <row r="183" spans="7:7">
      <c r="G183" s="1"/>
    </row>
    <row r="184" spans="7:7">
      <c r="G184" s="1"/>
    </row>
    <row r="185" spans="7:7">
      <c r="G185" s="1"/>
    </row>
    <row r="186" spans="7:7">
      <c r="G186" s="1"/>
    </row>
    <row r="187" spans="7:7">
      <c r="G187" s="1"/>
    </row>
    <row r="188" spans="7:7">
      <c r="G188" s="1"/>
    </row>
    <row r="189" spans="7:7">
      <c r="G189" s="1"/>
    </row>
    <row r="190" spans="7:7">
      <c r="G190" s="1"/>
    </row>
    <row r="191" spans="7:7">
      <c r="G191" s="1"/>
    </row>
    <row r="192" spans="7:7">
      <c r="G192" s="1"/>
    </row>
    <row r="193" spans="7:7">
      <c r="G193" s="1"/>
    </row>
    <row r="194" spans="7:7">
      <c r="G194" s="1"/>
    </row>
    <row r="195" spans="7:7">
      <c r="G195" s="1"/>
    </row>
    <row r="196" spans="7:7">
      <c r="G196" s="1"/>
    </row>
    <row r="197" spans="7:7">
      <c r="G197" s="1"/>
    </row>
    <row r="198" spans="7:7">
      <c r="G198" s="1"/>
    </row>
    <row r="199" spans="7:7">
      <c r="G199" s="1"/>
    </row>
    <row r="200" spans="7:7">
      <c r="G200" s="1"/>
    </row>
    <row r="201" spans="7:7">
      <c r="G201" s="1"/>
    </row>
    <row r="202" spans="7:7">
      <c r="G202" s="1"/>
    </row>
    <row r="203" spans="7:7">
      <c r="G203" s="1"/>
    </row>
    <row r="204" spans="7:7">
      <c r="G204" s="1"/>
    </row>
    <row r="205" spans="7:7">
      <c r="G205" s="1"/>
    </row>
    <row r="206" spans="7:7">
      <c r="G206" s="1"/>
    </row>
    <row r="207" spans="7:7">
      <c r="G207" s="1"/>
    </row>
    <row r="208" spans="7:7">
      <c r="G208" s="1"/>
    </row>
    <row r="209" spans="7:7">
      <c r="G209" s="1"/>
    </row>
    <row r="210" spans="7:7">
      <c r="G210" s="1"/>
    </row>
    <row r="211" spans="7:7">
      <c r="G211" s="1"/>
    </row>
    <row r="212" spans="7:7">
      <c r="G212" s="1"/>
    </row>
    <row r="213" spans="7:7">
      <c r="G213" s="1"/>
    </row>
    <row r="214" spans="7:7">
      <c r="G214" s="1"/>
    </row>
    <row r="215" spans="7:7">
      <c r="G215" s="1"/>
    </row>
    <row r="216" spans="7:7">
      <c r="G216" s="1"/>
    </row>
    <row r="217" spans="7:7">
      <c r="G217" s="1"/>
    </row>
    <row r="218" spans="7:7">
      <c r="G218" s="1"/>
    </row>
    <row r="219" spans="7:7">
      <c r="G219" s="1"/>
    </row>
    <row r="220" spans="7:7">
      <c r="G220" s="1"/>
    </row>
    <row r="221" spans="7:7">
      <c r="G221" s="1"/>
    </row>
    <row r="222" spans="7:7">
      <c r="G222" s="1"/>
    </row>
    <row r="223" spans="7:7">
      <c r="G223" s="1"/>
    </row>
    <row r="224" spans="7:7">
      <c r="G224" s="1"/>
    </row>
    <row r="225" spans="7:7">
      <c r="G225" s="1"/>
    </row>
    <row r="226" spans="7:7">
      <c r="G226" s="1"/>
    </row>
    <row r="227" spans="7:7">
      <c r="G227" s="1"/>
    </row>
    <row r="228" spans="7:7">
      <c r="G228" s="1"/>
    </row>
    <row r="229" spans="7:7">
      <c r="G229" s="1"/>
    </row>
    <row r="230" spans="7:7">
      <c r="G230" s="1"/>
    </row>
    <row r="231" spans="7:7">
      <c r="G231" s="1"/>
    </row>
    <row r="232" spans="7:7">
      <c r="G232" s="1"/>
    </row>
    <row r="233" spans="7:7">
      <c r="G233" s="1"/>
    </row>
    <row r="234" spans="7:7">
      <c r="G234" s="1"/>
    </row>
    <row r="235" spans="7:7">
      <c r="G235" s="1"/>
    </row>
    <row r="337" spans="7:7">
      <c r="G337" s="27"/>
    </row>
    <row r="338" spans="7:7">
      <c r="G338" s="27"/>
    </row>
    <row r="339" spans="7:7">
      <c r="G339" s="27"/>
    </row>
    <row r="340" spans="7:7">
      <c r="G340" s="27"/>
    </row>
    <row r="341" spans="7:7">
      <c r="G341" s="27"/>
    </row>
    <row r="342" spans="7:7">
      <c r="G342" s="27"/>
    </row>
    <row r="343" spans="7:7">
      <c r="G343" s="27"/>
    </row>
    <row r="344" spans="7:7">
      <c r="G344" s="27"/>
    </row>
    <row r="345" spans="7:7">
      <c r="G345" s="27"/>
    </row>
    <row r="346" spans="7:7">
      <c r="G346" s="27"/>
    </row>
    <row r="347" spans="7:7">
      <c r="G347" s="27"/>
    </row>
    <row r="348" spans="7:7">
      <c r="G348" s="27"/>
    </row>
    <row r="349" spans="7:7">
      <c r="G349" s="27"/>
    </row>
    <row r="350" spans="7:7">
      <c r="G350" s="27"/>
    </row>
    <row r="351" spans="7:7">
      <c r="G351" s="27"/>
    </row>
    <row r="352" spans="7:7">
      <c r="G352" s="27"/>
    </row>
    <row r="353" spans="7:7">
      <c r="G353" s="27"/>
    </row>
    <row r="354" spans="7:7">
      <c r="G354" s="27"/>
    </row>
    <row r="355" spans="7:7">
      <c r="G355" s="27"/>
    </row>
    <row r="356" spans="7:7">
      <c r="G356" s="27"/>
    </row>
    <row r="357" spans="7:7">
      <c r="G357" s="27"/>
    </row>
    <row r="358" spans="7:7">
      <c r="G358" s="27"/>
    </row>
    <row r="359" spans="7:7">
      <c r="G359" s="27"/>
    </row>
    <row r="360" spans="7:7">
      <c r="G360" s="27"/>
    </row>
    <row r="361" spans="7:7">
      <c r="G361" s="27"/>
    </row>
    <row r="362" spans="7:7">
      <c r="G362" s="27"/>
    </row>
    <row r="363" spans="7:7">
      <c r="G363" s="27"/>
    </row>
    <row r="364" spans="7:7">
      <c r="G364" s="27"/>
    </row>
    <row r="365" spans="7:7">
      <c r="G365" s="27"/>
    </row>
    <row r="366" spans="7:7">
      <c r="G366" s="27"/>
    </row>
    <row r="367" spans="7:7">
      <c r="G367" s="27"/>
    </row>
    <row r="368" spans="7:7">
      <c r="G368" s="27"/>
    </row>
    <row r="369" spans="7:7">
      <c r="G369" s="27"/>
    </row>
    <row r="370" spans="7:7">
      <c r="G370" s="27"/>
    </row>
    <row r="371" spans="7:7">
      <c r="G371" s="27"/>
    </row>
    <row r="372" spans="7:7">
      <c r="G372" s="27"/>
    </row>
    <row r="373" spans="7:7">
      <c r="G373" s="27"/>
    </row>
    <row r="374" spans="7:7">
      <c r="G374" s="27"/>
    </row>
    <row r="375" spans="7:7">
      <c r="G375" s="27"/>
    </row>
    <row r="376" spans="7:7">
      <c r="G376" s="27"/>
    </row>
  </sheetData>
  <mergeCells count="81">
    <mergeCell ref="B130:F130"/>
    <mergeCell ref="B131:F131"/>
    <mergeCell ref="C125:E125"/>
    <mergeCell ref="C126:E126"/>
    <mergeCell ref="C127:E127"/>
    <mergeCell ref="C128:E128"/>
    <mergeCell ref="B129:F129"/>
    <mergeCell ref="B120:F120"/>
    <mergeCell ref="B121:F121"/>
    <mergeCell ref="B122:F122"/>
    <mergeCell ref="C123:F123"/>
    <mergeCell ref="C124:F124"/>
    <mergeCell ref="C114:E114"/>
    <mergeCell ref="C115:E115"/>
    <mergeCell ref="C116:E116"/>
    <mergeCell ref="C117:F117"/>
    <mergeCell ref="B118:F118"/>
    <mergeCell ref="B109:E109"/>
    <mergeCell ref="C110:E110"/>
    <mergeCell ref="C111:E111"/>
    <mergeCell ref="C112:E112"/>
    <mergeCell ref="C113:E113"/>
    <mergeCell ref="C96:E96"/>
    <mergeCell ref="B98:F98"/>
    <mergeCell ref="C104:F104"/>
    <mergeCell ref="C106:F106"/>
    <mergeCell ref="B108:F108"/>
    <mergeCell ref="C91:E91"/>
    <mergeCell ref="C92:E92"/>
    <mergeCell ref="C93:E93"/>
    <mergeCell ref="C94:E94"/>
    <mergeCell ref="C95:E95"/>
    <mergeCell ref="C82:E82"/>
    <mergeCell ref="B84:F84"/>
    <mergeCell ref="B88:F88"/>
    <mergeCell ref="B89:E89"/>
    <mergeCell ref="C90:E90"/>
    <mergeCell ref="C76:E76"/>
    <mergeCell ref="C77:E77"/>
    <mergeCell ref="C78:E78"/>
    <mergeCell ref="C79:E79"/>
    <mergeCell ref="B80:E80"/>
    <mergeCell ref="B59:E59"/>
    <mergeCell ref="B65:E65"/>
    <mergeCell ref="B71:F71"/>
    <mergeCell ref="C74:E74"/>
    <mergeCell ref="C75:E75"/>
    <mergeCell ref="C51:E51"/>
    <mergeCell ref="C52:E52"/>
    <mergeCell ref="C53:E53"/>
    <mergeCell ref="C54:E54"/>
    <mergeCell ref="C55:E55"/>
    <mergeCell ref="C43:E43"/>
    <mergeCell ref="C44:E44"/>
    <mergeCell ref="C45:E45"/>
    <mergeCell ref="B50:E50"/>
    <mergeCell ref="C38:E38"/>
    <mergeCell ref="C39:E39"/>
    <mergeCell ref="C40:E40"/>
    <mergeCell ref="C41:E41"/>
    <mergeCell ref="C42:E42"/>
    <mergeCell ref="C31:E31"/>
    <mergeCell ref="C32:E32"/>
    <mergeCell ref="B35:F35"/>
    <mergeCell ref="B36:E36"/>
    <mergeCell ref="C37:E37"/>
    <mergeCell ref="C26:E26"/>
    <mergeCell ref="C27:E27"/>
    <mergeCell ref="C28:E28"/>
    <mergeCell ref="C29:E29"/>
    <mergeCell ref="C30:E30"/>
    <mergeCell ref="B15:F15"/>
    <mergeCell ref="B19:E19"/>
    <mergeCell ref="B23:F23"/>
    <mergeCell ref="B24:E24"/>
    <mergeCell ref="G11:G12"/>
    <mergeCell ref="B2:F2"/>
    <mergeCell ref="B3:F3"/>
    <mergeCell ref="B4:F4"/>
    <mergeCell ref="B6:F6"/>
    <mergeCell ref="B11:F12"/>
  </mergeCells>
  <printOptions horizontalCentered="1"/>
  <pageMargins left="0.78749999999999998" right="0.59027777777777801" top="1.22013888888889" bottom="1.0236111111111099" header="0.511811023622047" footer="0.511811023622047"/>
  <pageSetup paperSize="9" scale="78" pageOrder="overThenDown" orientation="portrait" horizontalDpi="300" verticalDpi="300"/>
  <rowBreaks count="2" manualBreakCount="2">
    <brk id="48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4"/>
  <sheetViews>
    <sheetView topLeftCell="A70" zoomScale="120" zoomScaleNormal="120" workbookViewId="0">
      <selection activeCell="L9" sqref="L9"/>
    </sheetView>
  </sheetViews>
  <sheetFormatPr defaultColWidth="5" defaultRowHeight="14.25"/>
  <cols>
    <col min="1" max="1" width="5.125" style="26" customWidth="1"/>
    <col min="2" max="2" width="4.875" style="26" customWidth="1"/>
    <col min="3" max="3" width="5.5" style="26" customWidth="1"/>
    <col min="4" max="4" width="5.75" style="26" customWidth="1"/>
    <col min="5" max="5" width="24.625" style="26" customWidth="1"/>
    <col min="6" max="6" width="8.5" style="26" customWidth="1"/>
    <col min="7" max="7" width="11.25" style="26" customWidth="1"/>
    <col min="8" max="38" width="4.875" style="26" customWidth="1"/>
  </cols>
  <sheetData>
    <row r="1" spans="2:7" ht="12" customHeight="1">
      <c r="F1" s="28"/>
      <c r="G1" s="29"/>
    </row>
    <row r="2" spans="2:7" ht="12.75" customHeight="1">
      <c r="B2" s="210"/>
      <c r="C2" s="210"/>
      <c r="D2" s="210"/>
      <c r="E2" s="210"/>
      <c r="F2" s="210"/>
      <c r="G2" s="5"/>
    </row>
    <row r="3" spans="2:7" ht="44.25" customHeight="1">
      <c r="B3" s="227" t="s">
        <v>11</v>
      </c>
      <c r="C3" s="227"/>
      <c r="D3" s="227"/>
      <c r="E3" s="227"/>
      <c r="F3" s="227"/>
      <c r="G3" s="30"/>
    </row>
    <row r="4" spans="2:7" ht="21" customHeight="1">
      <c r="B4" s="228"/>
      <c r="C4" s="228"/>
      <c r="D4" s="228"/>
      <c r="E4" s="228"/>
      <c r="F4" s="228"/>
      <c r="G4" s="29"/>
    </row>
    <row r="5" spans="2:7" ht="21.75" customHeight="1">
      <c r="B5" s="31" t="s">
        <v>168</v>
      </c>
      <c r="C5" s="32"/>
      <c r="D5" s="32"/>
      <c r="E5" s="32"/>
      <c r="F5" s="33"/>
      <c r="G5" s="34"/>
    </row>
    <row r="6" spans="2:7" ht="21.75" customHeight="1">
      <c r="B6" s="229" t="s">
        <v>164</v>
      </c>
      <c r="C6" s="229"/>
      <c r="D6" s="229"/>
      <c r="E6" s="229"/>
      <c r="F6" s="229"/>
      <c r="G6" s="35"/>
    </row>
    <row r="7" spans="2:7" ht="32.25" customHeight="1">
      <c r="B7" s="36"/>
      <c r="C7" s="36"/>
      <c r="D7" s="36"/>
      <c r="E7" s="36"/>
      <c r="F7" s="37"/>
      <c r="G7" s="29"/>
    </row>
    <row r="8" spans="2:7" ht="31.5" customHeight="1">
      <c r="B8" s="38" t="s">
        <v>12</v>
      </c>
      <c r="C8" s="39"/>
      <c r="D8" s="39"/>
      <c r="E8" s="39"/>
      <c r="F8" s="40"/>
      <c r="G8" s="41"/>
    </row>
    <row r="9" spans="2:7" ht="27.75" customHeight="1">
      <c r="B9" s="42" t="s">
        <v>13</v>
      </c>
      <c r="C9" s="43"/>
      <c r="D9" s="43"/>
      <c r="E9" s="43"/>
      <c r="F9" s="44"/>
      <c r="G9" s="41"/>
    </row>
    <row r="10" spans="2:7" ht="13.7" customHeight="1">
      <c r="F10" s="28"/>
      <c r="G10" s="29"/>
    </row>
    <row r="11" spans="2:7" ht="22.5" customHeight="1">
      <c r="B11" s="226" t="s">
        <v>14</v>
      </c>
      <c r="C11" s="226"/>
      <c r="D11" s="226"/>
      <c r="E11" s="226"/>
      <c r="F11" s="226"/>
      <c r="G11" s="230" t="s">
        <v>130</v>
      </c>
    </row>
    <row r="12" spans="2:7" ht="49.15" customHeight="1">
      <c r="B12" s="226"/>
      <c r="C12" s="226"/>
      <c r="D12" s="226"/>
      <c r="E12" s="226"/>
      <c r="F12" s="226"/>
      <c r="G12" s="230"/>
    </row>
    <row r="13" spans="2:7" ht="16.5" customHeight="1">
      <c r="F13" s="28"/>
      <c r="G13" s="29"/>
    </row>
    <row r="14" spans="2:7" ht="0.75" hidden="1" customHeight="1">
      <c r="F14" s="28"/>
      <c r="G14" s="29"/>
    </row>
    <row r="15" spans="2:7" ht="29.85" customHeight="1">
      <c r="B15" s="226" t="s">
        <v>16</v>
      </c>
      <c r="C15" s="226"/>
      <c r="D15" s="226"/>
      <c r="E15" s="226"/>
      <c r="F15" s="226"/>
      <c r="G15" s="45" t="s">
        <v>161</v>
      </c>
    </row>
    <row r="16" spans="2:7" ht="26.25" customHeight="1">
      <c r="B16" s="38" t="s">
        <v>17</v>
      </c>
      <c r="C16" s="39"/>
      <c r="D16" s="39"/>
      <c r="E16" s="39"/>
      <c r="F16" s="28"/>
      <c r="G16" s="7" t="s">
        <v>18</v>
      </c>
    </row>
    <row r="17" spans="2:38" s="46" customFormat="1" ht="15" customHeight="1">
      <c r="B17" s="38" t="s">
        <v>19</v>
      </c>
      <c r="C17" s="32"/>
      <c r="D17" s="32"/>
      <c r="E17" s="39"/>
      <c r="F17" s="47"/>
      <c r="G17" s="49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2:38" s="46" customFormat="1" ht="15" customHeight="1">
      <c r="B18" s="51" t="s">
        <v>20</v>
      </c>
      <c r="C18" s="32"/>
      <c r="D18" s="32"/>
      <c r="E18" s="26"/>
      <c r="F18" s="52"/>
      <c r="G18" s="41" t="s">
        <v>21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2:38" s="46" customFormat="1" ht="15" customHeight="1">
      <c r="B19" s="231" t="s">
        <v>22</v>
      </c>
      <c r="C19" s="231"/>
      <c r="D19" s="231"/>
      <c r="E19" s="231"/>
      <c r="F19" s="52"/>
      <c r="G19" s="41" t="s">
        <v>23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2:38" s="46" customFormat="1" ht="15" customHeight="1">
      <c r="B20" s="38" t="s">
        <v>24</v>
      </c>
      <c r="C20" s="39"/>
      <c r="D20" s="39"/>
      <c r="E20" s="39"/>
      <c r="F20" s="40"/>
      <c r="G20" s="54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2:38" s="46" customFormat="1" ht="15" customHeight="1">
      <c r="B21" s="32"/>
      <c r="C21" s="32"/>
      <c r="D21" s="32"/>
      <c r="E21" s="32"/>
      <c r="F21" s="33"/>
      <c r="G21" s="5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2:38" ht="13.5" customHeight="1">
      <c r="B22" s="43"/>
      <c r="C22" s="43"/>
      <c r="D22" s="43"/>
      <c r="E22" s="43"/>
      <c r="F22" s="44"/>
      <c r="G22" s="29"/>
    </row>
    <row r="23" spans="2:38" ht="15" customHeight="1">
      <c r="B23" s="250" t="s">
        <v>25</v>
      </c>
      <c r="C23" s="250"/>
      <c r="D23" s="250"/>
      <c r="E23" s="250"/>
      <c r="F23" s="250"/>
      <c r="G23" s="124"/>
    </row>
    <row r="24" spans="2:38" ht="15" customHeight="1">
      <c r="B24" s="251" t="s">
        <v>26</v>
      </c>
      <c r="C24" s="251"/>
      <c r="D24" s="251"/>
      <c r="E24" s="251"/>
      <c r="F24" s="7" t="s">
        <v>27</v>
      </c>
      <c r="G24" s="58" t="s">
        <v>28</v>
      </c>
    </row>
    <row r="25" spans="2:38" ht="15" customHeight="1">
      <c r="B25" s="59" t="s">
        <v>29</v>
      </c>
      <c r="C25" s="60" t="s">
        <v>30</v>
      </c>
      <c r="D25" s="60"/>
      <c r="E25" s="60"/>
      <c r="F25" s="61"/>
      <c r="G25" s="62">
        <f>G17</f>
        <v>0</v>
      </c>
    </row>
    <row r="26" spans="2:38" ht="15" customHeight="1">
      <c r="B26" s="59" t="s">
        <v>31</v>
      </c>
      <c r="C26" s="231" t="s">
        <v>32</v>
      </c>
      <c r="D26" s="231"/>
      <c r="E26" s="231"/>
      <c r="F26" s="125">
        <v>0.3</v>
      </c>
      <c r="G26" s="62">
        <f>+(G25+G28+G29+G30+G31+G32)*F26</f>
        <v>0</v>
      </c>
    </row>
    <row r="27" spans="2:38" ht="15" customHeight="1">
      <c r="B27" s="59" t="s">
        <v>33</v>
      </c>
      <c r="C27" s="226" t="s">
        <v>131</v>
      </c>
      <c r="D27" s="226"/>
      <c r="E27" s="226"/>
      <c r="F27" s="125">
        <v>0.5</v>
      </c>
      <c r="G27" s="62">
        <f>+G25*F27</f>
        <v>0</v>
      </c>
    </row>
    <row r="28" spans="2:38" ht="15" customHeight="1">
      <c r="B28" s="59" t="s">
        <v>35</v>
      </c>
      <c r="C28" s="226" t="s">
        <v>36</v>
      </c>
      <c r="D28" s="226"/>
      <c r="E28" s="226"/>
      <c r="F28" s="59"/>
      <c r="G28" s="62"/>
    </row>
    <row r="29" spans="2:38" ht="15" customHeight="1">
      <c r="B29" s="59" t="s">
        <v>37</v>
      </c>
      <c r="C29" s="226" t="s">
        <v>38</v>
      </c>
      <c r="D29" s="226"/>
      <c r="E29" s="226"/>
      <c r="F29" s="59"/>
      <c r="G29" s="62">
        <f>+G25/220/60*10*22</f>
        <v>0</v>
      </c>
    </row>
    <row r="30" spans="2:38" ht="15" customHeight="1">
      <c r="B30" s="59" t="s">
        <v>39</v>
      </c>
      <c r="C30" s="226" t="s">
        <v>40</v>
      </c>
      <c r="D30" s="226"/>
      <c r="E30" s="226"/>
      <c r="F30" s="59"/>
      <c r="G30" s="62"/>
    </row>
    <row r="31" spans="2:38" ht="15" customHeight="1">
      <c r="B31" s="59" t="s">
        <v>41</v>
      </c>
      <c r="C31" s="226" t="s">
        <v>42</v>
      </c>
      <c r="D31" s="226"/>
      <c r="E31" s="226"/>
      <c r="F31" s="59"/>
      <c r="G31" s="62">
        <f>29.33*G25/220*1.5</f>
        <v>0</v>
      </c>
    </row>
    <row r="32" spans="2:38" ht="15" customHeight="1">
      <c r="B32" s="59" t="s">
        <v>43</v>
      </c>
      <c r="C32" s="226" t="s">
        <v>44</v>
      </c>
      <c r="D32" s="226"/>
      <c r="E32" s="226"/>
      <c r="F32" s="59"/>
      <c r="G32" s="62">
        <f>+(G27+G28+G29+G30+G31)*0.2</f>
        <v>0</v>
      </c>
    </row>
    <row r="33" spans="2:38" ht="16.5" customHeight="1">
      <c r="B33" s="66"/>
      <c r="C33" s="67" t="s">
        <v>45</v>
      </c>
      <c r="D33" s="39"/>
      <c r="E33" s="39"/>
      <c r="F33" s="68"/>
      <c r="G33" s="8">
        <f>SUM(G25:G32)</f>
        <v>0</v>
      </c>
    </row>
    <row r="34" spans="2:38" ht="21.75" customHeight="1">
      <c r="B34" s="69"/>
      <c r="C34" s="69"/>
      <c r="F34" s="28"/>
      <c r="G34" s="29"/>
    </row>
    <row r="35" spans="2:38" ht="18" customHeight="1">
      <c r="B35" s="252" t="s">
        <v>46</v>
      </c>
      <c r="C35" s="252"/>
      <c r="D35" s="252"/>
      <c r="E35" s="252"/>
      <c r="F35" s="252"/>
      <c r="G35" s="126"/>
    </row>
    <row r="36" spans="2:38" ht="12.75" customHeight="1">
      <c r="B36" s="237" t="s">
        <v>47</v>
      </c>
      <c r="C36" s="237"/>
      <c r="D36" s="237"/>
      <c r="E36" s="237"/>
      <c r="F36" s="104" t="s">
        <v>27</v>
      </c>
      <c r="G36" s="7" t="s">
        <v>48</v>
      </c>
    </row>
    <row r="37" spans="2:38" ht="12.75" customHeight="1">
      <c r="B37" s="59" t="s">
        <v>29</v>
      </c>
      <c r="C37" s="226" t="s">
        <v>49</v>
      </c>
      <c r="D37" s="226"/>
      <c r="E37" s="226"/>
      <c r="F37" s="70">
        <v>0.2</v>
      </c>
      <c r="G37" s="71">
        <f t="shared" ref="G37:G44" si="0">F37*$G$33</f>
        <v>0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</row>
    <row r="38" spans="2:38" ht="12.75" customHeight="1">
      <c r="B38" s="59" t="s">
        <v>31</v>
      </c>
      <c r="C38" s="226" t="s">
        <v>50</v>
      </c>
      <c r="D38" s="226"/>
      <c r="E38" s="226"/>
      <c r="F38" s="70">
        <v>1.4999999999999999E-2</v>
      </c>
      <c r="G38" s="71">
        <f t="shared" si="0"/>
        <v>0</v>
      </c>
    </row>
    <row r="39" spans="2:38" ht="12.75" customHeight="1">
      <c r="B39" s="59" t="s">
        <v>33</v>
      </c>
      <c r="C39" s="226" t="s">
        <v>51</v>
      </c>
      <c r="D39" s="226"/>
      <c r="E39" s="226"/>
      <c r="F39" s="70">
        <v>0.01</v>
      </c>
      <c r="G39" s="71">
        <f t="shared" si="0"/>
        <v>0</v>
      </c>
    </row>
    <row r="40" spans="2:38" ht="12.75" customHeight="1">
      <c r="B40" s="59" t="s">
        <v>35</v>
      </c>
      <c r="C40" s="226" t="s">
        <v>52</v>
      </c>
      <c r="D40" s="226"/>
      <c r="E40" s="226"/>
      <c r="F40" s="70">
        <v>2E-3</v>
      </c>
      <c r="G40" s="71">
        <f t="shared" si="0"/>
        <v>0</v>
      </c>
    </row>
    <row r="41" spans="2:38" ht="12.75" customHeight="1">
      <c r="B41" s="59" t="s">
        <v>37</v>
      </c>
      <c r="C41" s="226" t="s">
        <v>53</v>
      </c>
      <c r="D41" s="226"/>
      <c r="E41" s="226"/>
      <c r="F41" s="70">
        <v>2.5000000000000001E-2</v>
      </c>
      <c r="G41" s="71">
        <f t="shared" si="0"/>
        <v>0</v>
      </c>
    </row>
    <row r="42" spans="2:38" ht="12.75" customHeight="1">
      <c r="B42" s="59" t="s">
        <v>39</v>
      </c>
      <c r="C42" s="226" t="s">
        <v>54</v>
      </c>
      <c r="D42" s="226"/>
      <c r="E42" s="226"/>
      <c r="F42" s="70">
        <v>0.08</v>
      </c>
      <c r="G42" s="71">
        <f t="shared" si="0"/>
        <v>0</v>
      </c>
    </row>
    <row r="43" spans="2:38" ht="12.75" customHeight="1">
      <c r="B43" s="59" t="s">
        <v>41</v>
      </c>
      <c r="C43" s="253" t="s">
        <v>162</v>
      </c>
      <c r="D43" s="253"/>
      <c r="E43" s="253"/>
      <c r="F43" s="70">
        <f>3%*0.5</f>
        <v>1.4999999999999999E-2</v>
      </c>
      <c r="G43" s="71">
        <f t="shared" si="0"/>
        <v>0</v>
      </c>
    </row>
    <row r="44" spans="2:38" ht="12.75" customHeight="1">
      <c r="B44" s="59" t="s">
        <v>43</v>
      </c>
      <c r="C44" s="226" t="s">
        <v>55</v>
      </c>
      <c r="D44" s="226"/>
      <c r="E44" s="226"/>
      <c r="F44" s="70">
        <v>6.0000000000000001E-3</v>
      </c>
      <c r="G44" s="71">
        <f t="shared" si="0"/>
        <v>0</v>
      </c>
    </row>
    <row r="45" spans="2:38" ht="13.5" customHeight="1">
      <c r="B45" s="66"/>
      <c r="C45" s="237" t="s">
        <v>56</v>
      </c>
      <c r="D45" s="237"/>
      <c r="E45" s="237"/>
      <c r="F45" s="72">
        <f>SUM(F37:F44)</f>
        <v>0.35300000000000009</v>
      </c>
      <c r="G45" s="8">
        <f>SUM(G37:G44)</f>
        <v>0</v>
      </c>
    </row>
    <row r="46" spans="2:38" ht="12.75" customHeight="1">
      <c r="B46" s="69"/>
      <c r="C46" s="69"/>
      <c r="D46" s="69"/>
      <c r="E46" s="69"/>
      <c r="F46" s="74"/>
      <c r="G46" s="75"/>
    </row>
    <row r="47" spans="2:38" ht="12.75" customHeight="1">
      <c r="B47" s="76" t="s">
        <v>57</v>
      </c>
      <c r="C47" s="76"/>
      <c r="D47" s="76"/>
      <c r="E47" s="76"/>
      <c r="F47" s="77"/>
      <c r="G47" s="29"/>
    </row>
    <row r="48" spans="2:38" ht="12.75" customHeight="1">
      <c r="B48" s="76" t="s">
        <v>58</v>
      </c>
      <c r="C48" s="76"/>
      <c r="D48" s="76"/>
      <c r="E48" s="76"/>
      <c r="F48" s="77"/>
      <c r="G48" s="29"/>
    </row>
    <row r="49" spans="2:7" ht="13.5" customHeight="1">
      <c r="B49" s="76"/>
      <c r="C49" s="76"/>
      <c r="D49" s="76"/>
      <c r="E49" s="76"/>
      <c r="F49" s="180"/>
      <c r="G49" s="128"/>
    </row>
    <row r="50" spans="2:7" ht="12.75" customHeight="1">
      <c r="B50" s="237" t="s">
        <v>59</v>
      </c>
      <c r="C50" s="237"/>
      <c r="D50" s="237"/>
      <c r="E50" s="237"/>
      <c r="F50" s="104" t="s">
        <v>27</v>
      </c>
      <c r="G50" s="7" t="s">
        <v>48</v>
      </c>
    </row>
    <row r="51" spans="2:7" ht="18.75" customHeight="1">
      <c r="B51" s="59" t="s">
        <v>29</v>
      </c>
      <c r="C51" s="226" t="s">
        <v>60</v>
      </c>
      <c r="D51" s="226"/>
      <c r="E51" s="226"/>
      <c r="F51" s="65">
        <v>9.0899999999999995E-2</v>
      </c>
      <c r="G51" s="78">
        <f>F51*$G$33</f>
        <v>0</v>
      </c>
    </row>
    <row r="52" spans="2:7" ht="21.75" customHeight="1">
      <c r="B52" s="59" t="s">
        <v>31</v>
      </c>
      <c r="C52" s="226" t="s">
        <v>61</v>
      </c>
      <c r="D52" s="226"/>
      <c r="E52" s="226"/>
      <c r="F52" s="70">
        <v>3.0300000000000001E-2</v>
      </c>
      <c r="G52" s="71">
        <f>F52*$G$33</f>
        <v>0</v>
      </c>
    </row>
    <row r="53" spans="2:7" ht="21.75" customHeight="1">
      <c r="B53" s="59" t="s">
        <v>33</v>
      </c>
      <c r="C53" s="226" t="s">
        <v>62</v>
      </c>
      <c r="D53" s="226"/>
      <c r="E53" s="226"/>
      <c r="F53" s="70">
        <v>9.0899999999999995E-2</v>
      </c>
      <c r="G53" s="71">
        <f>F53*$G$33</f>
        <v>0</v>
      </c>
    </row>
    <row r="54" spans="2:7" ht="29.25" customHeight="1">
      <c r="B54" s="59" t="s">
        <v>35</v>
      </c>
      <c r="C54" s="239" t="s">
        <v>63</v>
      </c>
      <c r="D54" s="239"/>
      <c r="E54" s="239"/>
      <c r="F54" s="70">
        <f>(F51+F52+F53)*F45</f>
        <v>7.4871300000000029E-2</v>
      </c>
      <c r="G54" s="71">
        <f>F54*$G$33</f>
        <v>0</v>
      </c>
    </row>
    <row r="55" spans="2:7" ht="19.5" customHeight="1">
      <c r="B55" s="79"/>
      <c r="C55" s="237" t="s">
        <v>56</v>
      </c>
      <c r="D55" s="237"/>
      <c r="E55" s="237"/>
      <c r="F55" s="129">
        <f>SUM(F51:F54)</f>
        <v>0.28697130000000004</v>
      </c>
      <c r="G55" s="8">
        <f>SUM(G51:G54)</f>
        <v>0</v>
      </c>
    </row>
    <row r="56" spans="2:7" ht="12.75" customHeight="1">
      <c r="B56" s="80"/>
      <c r="C56" s="81"/>
      <c r="D56" s="81"/>
      <c r="E56" s="81"/>
      <c r="F56" s="74"/>
      <c r="G56" s="82"/>
    </row>
    <row r="57" spans="2:7" ht="12.75" customHeight="1">
      <c r="B57" s="76" t="s">
        <v>64</v>
      </c>
      <c r="C57" s="83"/>
      <c r="D57" s="83"/>
      <c r="E57" s="83"/>
      <c r="F57" s="74"/>
      <c r="G57" s="29"/>
    </row>
    <row r="58" spans="2:7" ht="13.5" customHeight="1">
      <c r="B58" s="80"/>
      <c r="C58" s="81"/>
      <c r="D58" s="81"/>
      <c r="E58" s="81"/>
      <c r="F58" s="74"/>
      <c r="G58" s="29"/>
    </row>
    <row r="59" spans="2:7" ht="13.5" customHeight="1">
      <c r="B59" s="237" t="s">
        <v>65</v>
      </c>
      <c r="C59" s="237"/>
      <c r="D59" s="237"/>
      <c r="E59" s="237"/>
      <c r="F59" s="130" t="s">
        <v>27</v>
      </c>
      <c r="G59" s="131" t="s">
        <v>48</v>
      </c>
    </row>
    <row r="60" spans="2:7" ht="13.5" customHeight="1">
      <c r="B60" s="59" t="s">
        <v>29</v>
      </c>
      <c r="C60" s="53" t="s">
        <v>66</v>
      </c>
      <c r="D60" s="86"/>
      <c r="E60" s="87"/>
      <c r="F60" s="70">
        <v>3.49E-2</v>
      </c>
      <c r="G60" s="71">
        <f>F60*$G$33</f>
        <v>0</v>
      </c>
    </row>
    <row r="61" spans="2:7" ht="13.5" customHeight="1">
      <c r="B61" s="59"/>
      <c r="C61" s="88" t="s">
        <v>56</v>
      </c>
      <c r="D61" s="60"/>
      <c r="E61" s="89"/>
      <c r="F61" s="72">
        <f>SUM(F60)</f>
        <v>3.49E-2</v>
      </c>
      <c r="G61" s="8">
        <f>G60</f>
        <v>0</v>
      </c>
    </row>
    <row r="62" spans="2:7" ht="13.5" customHeight="1">
      <c r="B62" s="28"/>
      <c r="C62" s="81"/>
      <c r="D62" s="83"/>
      <c r="E62" s="83"/>
      <c r="F62" s="74"/>
      <c r="G62" s="82"/>
    </row>
    <row r="63" spans="2:7" ht="13.5" customHeight="1">
      <c r="B63" s="76" t="s">
        <v>67</v>
      </c>
      <c r="C63" s="83"/>
      <c r="D63" s="83"/>
      <c r="E63" s="83"/>
      <c r="F63" s="74"/>
      <c r="G63" s="29"/>
    </row>
    <row r="64" spans="2:7" ht="13.5" customHeight="1">
      <c r="B64" s="80"/>
      <c r="C64" s="81"/>
      <c r="D64" s="81"/>
      <c r="E64" s="81"/>
      <c r="F64" s="74"/>
      <c r="G64" s="29"/>
    </row>
    <row r="65" spans="2:38" ht="12.75" customHeight="1">
      <c r="B65" s="237" t="s">
        <v>68</v>
      </c>
      <c r="C65" s="237"/>
      <c r="D65" s="237"/>
      <c r="E65" s="237"/>
      <c r="F65" s="70" t="s">
        <v>27</v>
      </c>
      <c r="G65" s="131" t="s">
        <v>48</v>
      </c>
    </row>
    <row r="66" spans="2:38" ht="12.75" customHeight="1">
      <c r="B66" s="59" t="s">
        <v>29</v>
      </c>
      <c r="C66" s="53" t="s">
        <v>69</v>
      </c>
      <c r="D66" s="86"/>
      <c r="E66" s="87"/>
      <c r="F66" s="70">
        <v>4.1999999999999997E-3</v>
      </c>
      <c r="G66" s="71">
        <f>F66*$G$33</f>
        <v>0</v>
      </c>
    </row>
    <row r="67" spans="2:38" ht="12.75" customHeight="1">
      <c r="B67" s="59" t="s">
        <v>31</v>
      </c>
      <c r="C67" s="53" t="s">
        <v>70</v>
      </c>
      <c r="D67" s="86"/>
      <c r="E67" s="87"/>
      <c r="F67" s="132">
        <v>1.9400000000000001E-2</v>
      </c>
      <c r="G67" s="71">
        <f>F67*$G$33</f>
        <v>0</v>
      </c>
    </row>
    <row r="68" spans="2:38" ht="12.75" customHeight="1">
      <c r="B68" s="59" t="s">
        <v>33</v>
      </c>
      <c r="C68" s="88" t="s">
        <v>71</v>
      </c>
      <c r="D68" s="86"/>
      <c r="E68" s="87"/>
      <c r="F68" s="70">
        <f>(F66+F67)*F45</f>
        <v>8.3308000000000028E-3</v>
      </c>
      <c r="G68" s="71">
        <f>F68*$G$33</f>
        <v>0</v>
      </c>
    </row>
    <row r="69" spans="2:38" ht="13.5" customHeight="1">
      <c r="B69" s="59"/>
      <c r="C69" s="88" t="s">
        <v>56</v>
      </c>
      <c r="D69" s="60"/>
      <c r="E69" s="89"/>
      <c r="F69" s="72">
        <f>SUM(F66:F68)</f>
        <v>3.1930800000000002E-2</v>
      </c>
      <c r="G69" s="8">
        <f>SUM(G66:G68)</f>
        <v>0</v>
      </c>
    </row>
    <row r="70" spans="2:38" ht="12.75" customHeight="1">
      <c r="B70" s="28"/>
      <c r="C70" s="81"/>
      <c r="D70" s="83"/>
      <c r="E70" s="83"/>
      <c r="F70" s="74"/>
      <c r="G70" s="82"/>
    </row>
    <row r="71" spans="2:38" ht="12.75" customHeight="1">
      <c r="B71" s="240" t="s">
        <v>72</v>
      </c>
      <c r="C71" s="240"/>
      <c r="D71" s="240"/>
      <c r="E71" s="240"/>
      <c r="F71" s="240"/>
      <c r="G71" s="91"/>
    </row>
    <row r="72" spans="2:38" ht="13.5" customHeight="1">
      <c r="F72" s="74"/>
      <c r="G72" s="29"/>
    </row>
    <row r="73" spans="2:38" ht="12.75" customHeight="1">
      <c r="B73" s="92" t="s">
        <v>73</v>
      </c>
      <c r="C73" s="96"/>
      <c r="D73" s="96"/>
      <c r="E73" s="96"/>
      <c r="F73" s="70" t="s">
        <v>27</v>
      </c>
      <c r="G73" s="131" t="s">
        <v>48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</row>
    <row r="74" spans="2:38" ht="12.75" customHeight="1">
      <c r="B74" s="94" t="s">
        <v>29</v>
      </c>
      <c r="C74" s="226" t="s">
        <v>74</v>
      </c>
      <c r="D74" s="226"/>
      <c r="E74" s="226"/>
      <c r="F74" s="70">
        <v>8.0000000000000004E-4</v>
      </c>
      <c r="G74" s="71">
        <f>F74*$G$33</f>
        <v>0</v>
      </c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</row>
    <row r="75" spans="2:38" ht="12.75" customHeight="1">
      <c r="B75" s="94" t="s">
        <v>31</v>
      </c>
      <c r="C75" s="226" t="s">
        <v>75</v>
      </c>
      <c r="D75" s="226"/>
      <c r="E75" s="226"/>
      <c r="F75" s="70">
        <v>5.0000000000000001E-4</v>
      </c>
      <c r="G75" s="71">
        <f>F75*$G$33</f>
        <v>0</v>
      </c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</row>
    <row r="76" spans="2:38" ht="12.75" customHeight="1">
      <c r="B76" s="94" t="s">
        <v>33</v>
      </c>
      <c r="C76" s="226" t="s">
        <v>76</v>
      </c>
      <c r="D76" s="226"/>
      <c r="E76" s="226"/>
      <c r="F76" s="70">
        <v>2.0000000000000001E-4</v>
      </c>
      <c r="G76" s="71">
        <f>F76*$G$33</f>
        <v>0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</row>
    <row r="77" spans="2:38" ht="12.75" customHeight="1">
      <c r="B77" s="94" t="s">
        <v>35</v>
      </c>
      <c r="C77" s="226" t="s">
        <v>77</v>
      </c>
      <c r="D77" s="226"/>
      <c r="E77" s="226"/>
      <c r="F77" s="70">
        <v>1E-3</v>
      </c>
      <c r="G77" s="71">
        <f>F77*$G$33</f>
        <v>0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</row>
    <row r="78" spans="2:38" ht="12.75" customHeight="1">
      <c r="B78" s="94" t="s">
        <v>37</v>
      </c>
      <c r="C78" s="226" t="s">
        <v>78</v>
      </c>
      <c r="D78" s="226"/>
      <c r="E78" s="226"/>
      <c r="F78" s="70">
        <v>1.5E-3</v>
      </c>
      <c r="G78" s="71">
        <f>F78*$G$33</f>
        <v>0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2:38" ht="12.75" customHeight="1">
      <c r="B79" s="94" t="s">
        <v>39</v>
      </c>
      <c r="C79" s="226" t="s">
        <v>79</v>
      </c>
      <c r="D79" s="226"/>
      <c r="E79" s="226"/>
      <c r="F79" s="70">
        <v>0</v>
      </c>
      <c r="G79" s="8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</row>
    <row r="80" spans="2:38" ht="12.75" customHeight="1">
      <c r="B80" s="226" t="s">
        <v>80</v>
      </c>
      <c r="C80" s="226"/>
      <c r="D80" s="226"/>
      <c r="E80" s="226"/>
      <c r="F80" s="95">
        <f>+F74+F75+F76+F77+F78+F79</f>
        <v>4.0000000000000001E-3</v>
      </c>
      <c r="G80" s="8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</row>
    <row r="81" spans="2:38" ht="12.75" customHeight="1">
      <c r="B81" s="94" t="s">
        <v>41</v>
      </c>
      <c r="C81" s="96" t="s">
        <v>81</v>
      </c>
      <c r="D81" s="32"/>
      <c r="E81" s="32"/>
      <c r="F81" s="97">
        <f>SUM(F74:F79)*F45</f>
        <v>1.4120000000000005E-3</v>
      </c>
      <c r="G81" s="98">
        <f>F81*$G$33</f>
        <v>0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</row>
    <row r="82" spans="2:38" ht="12.75" customHeight="1">
      <c r="B82" s="59"/>
      <c r="C82" s="241" t="s">
        <v>56</v>
      </c>
      <c r="D82" s="241"/>
      <c r="E82" s="241"/>
      <c r="F82" s="99">
        <f>F81+SUM(F74:F79)</f>
        <v>5.4120000000000001E-3</v>
      </c>
      <c r="G82" s="8">
        <f>SUM(G74:G81)</f>
        <v>0</v>
      </c>
    </row>
    <row r="83" spans="2:38" ht="24.75" customHeight="1">
      <c r="B83" s="28"/>
      <c r="C83" s="100"/>
      <c r="D83" s="100"/>
      <c r="E83" s="100"/>
      <c r="F83" s="101"/>
      <c r="G83" s="102"/>
    </row>
    <row r="84" spans="2:38" ht="24" customHeight="1">
      <c r="B84" s="249" t="s">
        <v>82</v>
      </c>
      <c r="C84" s="249"/>
      <c r="D84" s="249"/>
      <c r="E84" s="249"/>
      <c r="F84" s="249"/>
      <c r="G84" s="8">
        <f>+G45+G55+G61+G82+G69</f>
        <v>0</v>
      </c>
    </row>
    <row r="85" spans="2:38" ht="12.75" customHeight="1">
      <c r="B85" s="28"/>
      <c r="C85" s="100"/>
      <c r="D85" s="100"/>
      <c r="E85" s="100"/>
      <c r="F85" s="28"/>
      <c r="G85" s="29"/>
    </row>
    <row r="86" spans="2:38" ht="12.75" customHeight="1">
      <c r="B86" s="91" t="s">
        <v>83</v>
      </c>
      <c r="C86" s="100"/>
      <c r="D86" s="100"/>
      <c r="E86" s="100"/>
      <c r="F86" s="28"/>
      <c r="G86" s="29"/>
    </row>
    <row r="87" spans="2:38" ht="12.75" customHeight="1">
      <c r="B87" s="28"/>
      <c r="C87" s="100"/>
      <c r="D87" s="100"/>
      <c r="E87" s="100"/>
      <c r="F87" s="28"/>
      <c r="G87" s="29"/>
    </row>
    <row r="88" spans="2:38" ht="12.75" customHeight="1">
      <c r="B88" s="250" t="s">
        <v>84</v>
      </c>
      <c r="C88" s="250"/>
      <c r="D88" s="250"/>
      <c r="E88" s="250"/>
      <c r="F88" s="250"/>
      <c r="G88" s="124"/>
    </row>
    <row r="89" spans="2:38" ht="12.75" customHeight="1">
      <c r="B89" s="237" t="s">
        <v>85</v>
      </c>
      <c r="C89" s="237"/>
      <c r="D89" s="237"/>
      <c r="E89" s="237"/>
      <c r="F89" s="104"/>
      <c r="G89" s="7" t="s">
        <v>28</v>
      </c>
    </row>
    <row r="90" spans="2:38" ht="12.75" customHeight="1">
      <c r="B90" s="59" t="s">
        <v>29</v>
      </c>
      <c r="C90" s="226" t="s">
        <v>86</v>
      </c>
      <c r="D90" s="226"/>
      <c r="E90" s="226"/>
      <c r="F90" s="59"/>
      <c r="G90" s="48"/>
    </row>
    <row r="91" spans="2:38" ht="12.75" customHeight="1">
      <c r="B91" s="59" t="s">
        <v>31</v>
      </c>
      <c r="C91" s="226" t="s">
        <v>87</v>
      </c>
      <c r="D91" s="226"/>
      <c r="E91" s="226"/>
      <c r="F91" s="59"/>
      <c r="G91" s="263"/>
    </row>
    <row r="92" spans="2:38" ht="12.75" customHeight="1">
      <c r="B92" s="59" t="s">
        <v>33</v>
      </c>
      <c r="C92" s="226" t="s">
        <v>88</v>
      </c>
      <c r="D92" s="226"/>
      <c r="E92" s="226"/>
      <c r="F92" s="59"/>
      <c r="G92" s="48"/>
    </row>
    <row r="93" spans="2:38" ht="12.75" customHeight="1">
      <c r="B93" s="59" t="s">
        <v>35</v>
      </c>
      <c r="C93" s="226" t="s">
        <v>89</v>
      </c>
      <c r="D93" s="226"/>
      <c r="E93" s="226"/>
      <c r="F93" s="59"/>
      <c r="G93" s="48"/>
    </row>
    <row r="94" spans="2:38" ht="12.75" customHeight="1">
      <c r="B94" s="59" t="s">
        <v>37</v>
      </c>
      <c r="C94" s="226" t="s">
        <v>90</v>
      </c>
      <c r="D94" s="226"/>
      <c r="E94" s="226"/>
      <c r="F94" s="59"/>
      <c r="G94" s="48"/>
    </row>
    <row r="95" spans="2:38" ht="12.75" customHeight="1">
      <c r="B95" s="59" t="s">
        <v>39</v>
      </c>
      <c r="C95" s="226" t="s">
        <v>91</v>
      </c>
      <c r="D95" s="226"/>
      <c r="E95" s="226"/>
      <c r="F95" s="59"/>
      <c r="G95" s="48">
        <f>+G25/220/1*1.5*21</f>
        <v>0</v>
      </c>
    </row>
    <row r="96" spans="2:38" ht="13.5" customHeight="1">
      <c r="B96" s="66"/>
      <c r="C96" s="237" t="s">
        <v>92</v>
      </c>
      <c r="D96" s="237"/>
      <c r="E96" s="237"/>
      <c r="F96" s="104"/>
      <c r="G96" s="8">
        <f>SUM(G90:G95)</f>
        <v>0</v>
      </c>
    </row>
    <row r="97" spans="2:7" ht="24.75" customHeight="1">
      <c r="B97" s="86"/>
      <c r="C97" s="86"/>
      <c r="D97" s="86"/>
      <c r="E97" s="86"/>
      <c r="F97" s="105"/>
      <c r="G97" s="29"/>
    </row>
    <row r="98" spans="2:7" ht="13.5" customHeight="1">
      <c r="B98" s="249" t="s">
        <v>93</v>
      </c>
      <c r="C98" s="249"/>
      <c r="D98" s="249"/>
      <c r="E98" s="249"/>
      <c r="F98" s="249"/>
      <c r="G98" s="41"/>
    </row>
    <row r="99" spans="2:7" ht="12.75" customHeight="1">
      <c r="B99" s="133" t="s">
        <v>94</v>
      </c>
      <c r="C99" s="81"/>
      <c r="D99" s="81"/>
      <c r="E99" s="81"/>
      <c r="F99" s="111"/>
      <c r="G99" s="7" t="s">
        <v>95</v>
      </c>
    </row>
    <row r="100" spans="2:7" ht="12.75" customHeight="1">
      <c r="B100" s="59" t="s">
        <v>29</v>
      </c>
      <c r="C100" s="60" t="s">
        <v>96</v>
      </c>
      <c r="D100" s="86"/>
      <c r="E100" s="86"/>
      <c r="F100" s="110"/>
      <c r="G100" s="48">
        <f>+'UNIFORMES, EQUIP. E EPIs'!G10+'UNIFORMES, EQUIP. E EPIs'!F16</f>
        <v>0</v>
      </c>
    </row>
    <row r="101" spans="2:7" ht="12.75" customHeight="1">
      <c r="B101" s="59" t="s">
        <v>31</v>
      </c>
      <c r="C101" s="60" t="s">
        <v>97</v>
      </c>
      <c r="D101" s="86"/>
      <c r="E101" s="86"/>
      <c r="F101" s="110"/>
      <c r="G101" s="48"/>
    </row>
    <row r="102" spans="2:7" ht="12.75" customHeight="1">
      <c r="B102" s="59" t="s">
        <v>33</v>
      </c>
      <c r="C102" s="60" t="s">
        <v>98</v>
      </c>
      <c r="D102" s="86"/>
      <c r="E102" s="86"/>
      <c r="F102" s="110"/>
      <c r="G102" s="48">
        <f>+'UNIFORMES, EQUIP. E EPIs'!F23</f>
        <v>0</v>
      </c>
    </row>
    <row r="103" spans="2:7" ht="12.75" customHeight="1">
      <c r="B103" s="59" t="s">
        <v>35</v>
      </c>
      <c r="C103" s="83" t="s">
        <v>79</v>
      </c>
      <c r="D103" s="81"/>
      <c r="E103" s="81"/>
      <c r="F103" s="111"/>
      <c r="G103" s="48"/>
    </row>
    <row r="104" spans="2:7" ht="13.5" customHeight="1">
      <c r="B104" s="104"/>
      <c r="C104" s="237" t="s">
        <v>99</v>
      </c>
      <c r="D104" s="237"/>
      <c r="E104" s="237"/>
      <c r="F104" s="237"/>
      <c r="G104" s="8">
        <f>SUM(G100:G103)</f>
        <v>0</v>
      </c>
    </row>
    <row r="105" spans="2:7" ht="13.5" customHeight="1">
      <c r="C105" s="32"/>
      <c r="D105" s="32"/>
      <c r="E105" s="32"/>
      <c r="F105" s="33"/>
      <c r="G105" s="29"/>
    </row>
    <row r="106" spans="2:7" ht="13.5" customHeight="1">
      <c r="C106" s="209" t="s">
        <v>100</v>
      </c>
      <c r="D106" s="209"/>
      <c r="E106" s="209"/>
      <c r="F106" s="209"/>
      <c r="G106" s="102">
        <f>+G33+G84+G96+G104</f>
        <v>0</v>
      </c>
    </row>
    <row r="107" spans="2:7" ht="12.75" customHeight="1">
      <c r="B107" s="116"/>
      <c r="C107" s="81"/>
      <c r="D107" s="81"/>
      <c r="E107" s="81"/>
      <c r="F107" s="111"/>
      <c r="G107" s="29"/>
    </row>
    <row r="108" spans="2:7" ht="14.25" customHeight="1">
      <c r="B108" s="250" t="s">
        <v>101</v>
      </c>
      <c r="C108" s="250"/>
      <c r="D108" s="250"/>
      <c r="E108" s="250"/>
      <c r="F108" s="250"/>
      <c r="G108" s="124"/>
    </row>
    <row r="109" spans="2:7" ht="12.75" customHeight="1">
      <c r="B109" s="249" t="s">
        <v>102</v>
      </c>
      <c r="C109" s="249"/>
      <c r="D109" s="249"/>
      <c r="E109" s="249"/>
      <c r="F109" s="136" t="s">
        <v>27</v>
      </c>
      <c r="G109" s="7" t="s">
        <v>95</v>
      </c>
    </row>
    <row r="110" spans="2:7" ht="12.75" customHeight="1">
      <c r="B110" s="59" t="s">
        <v>29</v>
      </c>
      <c r="C110" s="243" t="s">
        <v>103</v>
      </c>
      <c r="D110" s="243"/>
      <c r="E110" s="243"/>
      <c r="F110" s="129"/>
      <c r="G110" s="48">
        <f>G106*F110</f>
        <v>0</v>
      </c>
    </row>
    <row r="111" spans="2:7" ht="14.25" customHeight="1">
      <c r="B111" s="59" t="s">
        <v>31</v>
      </c>
      <c r="C111" s="226" t="s">
        <v>104</v>
      </c>
      <c r="D111" s="226"/>
      <c r="E111" s="226"/>
      <c r="F111" s="129"/>
      <c r="G111" s="48">
        <f>SUM(G106+G110)*F111</f>
        <v>0</v>
      </c>
    </row>
    <row r="112" spans="2:7" ht="12.75" customHeight="1">
      <c r="B112" s="59" t="s">
        <v>33</v>
      </c>
      <c r="C112" s="226" t="s">
        <v>105</v>
      </c>
      <c r="D112" s="226"/>
      <c r="E112" s="226"/>
      <c r="F112" s="137">
        <f>+F113+F114+F115+F116</f>
        <v>6.1499999999999999E-2</v>
      </c>
      <c r="G112" s="48"/>
    </row>
    <row r="113" spans="2:7" ht="12.75" customHeight="1">
      <c r="B113" s="59" t="s">
        <v>106</v>
      </c>
      <c r="C113" s="226" t="s">
        <v>107</v>
      </c>
      <c r="D113" s="226"/>
      <c r="E113" s="226"/>
      <c r="F113" s="137">
        <v>0.03</v>
      </c>
      <c r="G113" s="48">
        <f>+($G$110+$G$111+$G$106)/(1-($F$114+$F$115+$F$116+$F$113))*F113</f>
        <v>0</v>
      </c>
    </row>
    <row r="114" spans="2:7" ht="12.75" customHeight="1">
      <c r="B114" s="59" t="s">
        <v>108</v>
      </c>
      <c r="C114" s="226" t="s">
        <v>109</v>
      </c>
      <c r="D114" s="226"/>
      <c r="E114" s="226"/>
      <c r="F114" s="137">
        <v>6.4999999999999997E-3</v>
      </c>
      <c r="G114" s="48">
        <f>+($G$110+$G$111+$G$106)/(1-($F$114+$F$115+$F$116+$F$113))*F114</f>
        <v>0</v>
      </c>
    </row>
    <row r="115" spans="2:7" ht="12.75" customHeight="1">
      <c r="B115" s="59" t="s">
        <v>110</v>
      </c>
      <c r="C115" s="226" t="s">
        <v>111</v>
      </c>
      <c r="D115" s="226"/>
      <c r="E115" s="226"/>
      <c r="F115" s="70">
        <v>2.5000000000000001E-2</v>
      </c>
      <c r="G115" s="48">
        <f>+($G$110+$G$111+$G$106)/(1-($F$114+$F$115+$F$116+$F$113))*F115</f>
        <v>0</v>
      </c>
    </row>
    <row r="116" spans="2:7" ht="12.75" customHeight="1">
      <c r="B116" s="59" t="s">
        <v>112</v>
      </c>
      <c r="C116" s="226" t="s">
        <v>113</v>
      </c>
      <c r="D116" s="226"/>
      <c r="E116" s="226"/>
      <c r="F116" s="70">
        <v>0</v>
      </c>
      <c r="G116" s="48">
        <f>+($G$110+$G$111+$G$106)/(1-($F$114+$F$115+$F$116+$F$113))*F116</f>
        <v>0</v>
      </c>
    </row>
    <row r="117" spans="2:7" ht="13.5" customHeight="1">
      <c r="B117" s="66"/>
      <c r="C117" s="237" t="s">
        <v>114</v>
      </c>
      <c r="D117" s="237"/>
      <c r="E117" s="237"/>
      <c r="F117" s="237"/>
      <c r="G117" s="8">
        <f>SUM(G110:G115)</f>
        <v>0</v>
      </c>
    </row>
    <row r="118" spans="2:7" ht="33" customHeight="1">
      <c r="B118" s="244" t="s">
        <v>115</v>
      </c>
      <c r="C118" s="244"/>
      <c r="D118" s="244"/>
      <c r="E118" s="244"/>
      <c r="F118" s="244"/>
      <c r="G118" s="118"/>
    </row>
    <row r="119" spans="2:7" ht="18.75" customHeight="1">
      <c r="B119" s="76" t="s">
        <v>116</v>
      </c>
      <c r="C119" s="76"/>
      <c r="D119" s="76"/>
      <c r="E119" s="76"/>
      <c r="F119" s="77"/>
      <c r="G119" s="29"/>
    </row>
    <row r="120" spans="2:7" ht="18.75" customHeight="1">
      <c r="B120" s="245" t="s">
        <v>117</v>
      </c>
      <c r="C120" s="245"/>
      <c r="D120" s="245"/>
      <c r="E120" s="245"/>
      <c r="F120" s="245"/>
      <c r="G120" s="119"/>
    </row>
    <row r="121" spans="2:7" ht="13.5" customHeight="1">
      <c r="B121" s="246"/>
      <c r="C121" s="246"/>
      <c r="D121" s="246"/>
      <c r="E121" s="246"/>
      <c r="F121" s="246"/>
      <c r="G121" s="120"/>
    </row>
    <row r="122" spans="2:7" ht="25.5" customHeight="1">
      <c r="B122" s="250" t="s">
        <v>118</v>
      </c>
      <c r="C122" s="250"/>
      <c r="D122" s="250"/>
      <c r="E122" s="250"/>
      <c r="F122" s="250"/>
      <c r="G122" s="124"/>
    </row>
    <row r="123" spans="2:7" ht="25.5" customHeight="1">
      <c r="B123" s="104"/>
      <c r="C123" s="248" t="s">
        <v>119</v>
      </c>
      <c r="D123" s="248"/>
      <c r="E123" s="248"/>
      <c r="F123" s="248"/>
      <c r="G123" s="7" t="s">
        <v>28</v>
      </c>
    </row>
    <row r="124" spans="2:7" ht="12.75" customHeight="1">
      <c r="B124" s="59" t="s">
        <v>29</v>
      </c>
      <c r="C124" s="243" t="s">
        <v>120</v>
      </c>
      <c r="D124" s="243"/>
      <c r="E124" s="243"/>
      <c r="F124" s="243"/>
      <c r="G124" s="48">
        <f>G33</f>
        <v>0</v>
      </c>
    </row>
    <row r="125" spans="2:7" ht="12.75" customHeight="1">
      <c r="B125" s="59" t="s">
        <v>31</v>
      </c>
      <c r="C125" s="231" t="s">
        <v>121</v>
      </c>
      <c r="D125" s="231"/>
      <c r="E125" s="231"/>
      <c r="F125" s="121"/>
      <c r="G125" s="48">
        <f>+G84</f>
        <v>0</v>
      </c>
    </row>
    <row r="126" spans="2:7" ht="12.75" customHeight="1">
      <c r="B126" s="59" t="s">
        <v>33</v>
      </c>
      <c r="C126" s="231" t="s">
        <v>122</v>
      </c>
      <c r="D126" s="231"/>
      <c r="E126" s="231"/>
      <c r="F126" s="121"/>
      <c r="G126" s="48">
        <f>+G96</f>
        <v>0</v>
      </c>
    </row>
    <row r="127" spans="2:7" ht="12.75" customHeight="1">
      <c r="B127" s="94" t="s">
        <v>35</v>
      </c>
      <c r="C127" s="231" t="s">
        <v>123</v>
      </c>
      <c r="D127" s="231"/>
      <c r="E127" s="231"/>
      <c r="F127" s="122"/>
      <c r="G127" s="48">
        <f>G104</f>
        <v>0</v>
      </c>
    </row>
    <row r="128" spans="2:7" ht="12.75" customHeight="1">
      <c r="B128" s="94" t="s">
        <v>37</v>
      </c>
      <c r="C128" s="231" t="s">
        <v>124</v>
      </c>
      <c r="D128" s="231"/>
      <c r="E128" s="231"/>
      <c r="F128" s="122"/>
      <c r="G128" s="48">
        <f>+G117</f>
        <v>0</v>
      </c>
    </row>
    <row r="129" spans="2:7" ht="12.75" customHeight="1">
      <c r="B129" s="248" t="s">
        <v>125</v>
      </c>
      <c r="C129" s="248"/>
      <c r="D129" s="248"/>
      <c r="E129" s="248"/>
      <c r="F129" s="248"/>
      <c r="G129" s="73">
        <f>+G124+G125+G126+G127+G128</f>
        <v>0</v>
      </c>
    </row>
    <row r="130" spans="2:7" ht="12.75" customHeight="1">
      <c r="B130" s="249" t="s">
        <v>126</v>
      </c>
      <c r="C130" s="249"/>
      <c r="D130" s="249"/>
      <c r="E130" s="249"/>
      <c r="F130" s="249"/>
      <c r="G130" s="123">
        <v>1</v>
      </c>
    </row>
    <row r="131" spans="2:7" ht="13.5" customHeight="1">
      <c r="B131" s="249" t="s">
        <v>127</v>
      </c>
      <c r="C131" s="249"/>
      <c r="D131" s="249"/>
      <c r="E131" s="249"/>
      <c r="F131" s="249"/>
      <c r="G131" s="160">
        <f>G130*G129</f>
        <v>0</v>
      </c>
    </row>
    <row r="132" spans="2:7" ht="12.75" customHeight="1">
      <c r="F132" s="28"/>
      <c r="G132" s="29"/>
    </row>
    <row r="133" spans="2:7" ht="12.75" customHeight="1">
      <c r="F133" s="28"/>
      <c r="G133" s="29"/>
    </row>
    <row r="134" spans="2:7" ht="12.75" customHeight="1">
      <c r="F134" s="28"/>
      <c r="G134" s="29"/>
    </row>
  </sheetData>
  <mergeCells count="81">
    <mergeCell ref="C127:E127"/>
    <mergeCell ref="C128:E128"/>
    <mergeCell ref="B129:F129"/>
    <mergeCell ref="B130:F130"/>
    <mergeCell ref="B131:F131"/>
    <mergeCell ref="B122:F122"/>
    <mergeCell ref="C123:F123"/>
    <mergeCell ref="C124:F124"/>
    <mergeCell ref="C125:E125"/>
    <mergeCell ref="C126:E126"/>
    <mergeCell ref="C116:E116"/>
    <mergeCell ref="C117:F117"/>
    <mergeCell ref="B118:F118"/>
    <mergeCell ref="B120:F120"/>
    <mergeCell ref="B121:F121"/>
    <mergeCell ref="C111:E111"/>
    <mergeCell ref="C112:E112"/>
    <mergeCell ref="C113:E113"/>
    <mergeCell ref="C114:E114"/>
    <mergeCell ref="C115:E115"/>
    <mergeCell ref="C104:F104"/>
    <mergeCell ref="C106:F106"/>
    <mergeCell ref="B108:F108"/>
    <mergeCell ref="B109:E109"/>
    <mergeCell ref="C110:E110"/>
    <mergeCell ref="C93:E93"/>
    <mergeCell ref="C94:E94"/>
    <mergeCell ref="C95:E95"/>
    <mergeCell ref="C96:E96"/>
    <mergeCell ref="B98:F98"/>
    <mergeCell ref="B88:F88"/>
    <mergeCell ref="B89:E89"/>
    <mergeCell ref="C90:E90"/>
    <mergeCell ref="C91:E91"/>
    <mergeCell ref="C92:E92"/>
    <mergeCell ref="C78:E78"/>
    <mergeCell ref="C79:E79"/>
    <mergeCell ref="B80:E80"/>
    <mergeCell ref="C82:E82"/>
    <mergeCell ref="B84:F84"/>
    <mergeCell ref="B71:F71"/>
    <mergeCell ref="C74:E74"/>
    <mergeCell ref="C75:E75"/>
    <mergeCell ref="C76:E76"/>
    <mergeCell ref="C77:E77"/>
    <mergeCell ref="C53:E53"/>
    <mergeCell ref="C54:E54"/>
    <mergeCell ref="C55:E55"/>
    <mergeCell ref="B59:E59"/>
    <mergeCell ref="B65:E65"/>
    <mergeCell ref="C45:E45"/>
    <mergeCell ref="B50:E50"/>
    <mergeCell ref="C51:E51"/>
    <mergeCell ref="C52:E52"/>
    <mergeCell ref="C40:E40"/>
    <mergeCell ref="C41:E41"/>
    <mergeCell ref="C42:E42"/>
    <mergeCell ref="C43:E43"/>
    <mergeCell ref="C44:E44"/>
    <mergeCell ref="B35:F35"/>
    <mergeCell ref="B36:E36"/>
    <mergeCell ref="C37:E37"/>
    <mergeCell ref="C38:E38"/>
    <mergeCell ref="C39:E39"/>
    <mergeCell ref="C28:E28"/>
    <mergeCell ref="C29:E29"/>
    <mergeCell ref="C30:E30"/>
    <mergeCell ref="C31:E31"/>
    <mergeCell ref="C32:E32"/>
    <mergeCell ref="B19:E19"/>
    <mergeCell ref="B23:F23"/>
    <mergeCell ref="B24:E24"/>
    <mergeCell ref="C26:E26"/>
    <mergeCell ref="C27:E27"/>
    <mergeCell ref="G11:G12"/>
    <mergeCell ref="B15:F15"/>
    <mergeCell ref="B2:F2"/>
    <mergeCell ref="B3:F3"/>
    <mergeCell ref="B4:F4"/>
    <mergeCell ref="B6:F6"/>
    <mergeCell ref="B11:F12"/>
  </mergeCells>
  <printOptions horizontalCentered="1"/>
  <pageMargins left="0.78749999999999998" right="0.59027777777777801" top="1.22013888888889" bottom="1.0236111111111099" header="0.511811023622047" footer="0.511811023622047"/>
  <pageSetup paperSize="9" scale="78" pageOrder="overThenDown" orientation="portrait" horizontalDpi="300" verticalDpi="300"/>
  <rowBreaks count="2" manualBreakCount="2">
    <brk id="48" max="16383" man="1"/>
    <brk id="10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134"/>
  <sheetViews>
    <sheetView showGridLines="0" topLeftCell="A58" zoomScale="120" zoomScaleNormal="120" workbookViewId="0">
      <selection activeCell="B5" sqref="B5"/>
    </sheetView>
  </sheetViews>
  <sheetFormatPr defaultColWidth="5" defaultRowHeight="14.25"/>
  <cols>
    <col min="1" max="1" width="5.125" style="26" customWidth="1"/>
    <col min="2" max="2" width="4.875" style="26" customWidth="1"/>
    <col min="3" max="3" width="5.5" style="26" customWidth="1"/>
    <col min="4" max="4" width="5.75" style="26" customWidth="1"/>
    <col min="5" max="5" width="24.625" style="26" customWidth="1"/>
    <col min="6" max="6" width="8.5" style="26" customWidth="1"/>
    <col min="7" max="7" width="15.5" style="26" customWidth="1"/>
    <col min="8" max="8" width="5.75" style="26" customWidth="1"/>
    <col min="9" max="38" width="4.875" style="26" customWidth="1"/>
    <col min="16379" max="16384" width="10.5" style="27" customWidth="1"/>
  </cols>
  <sheetData>
    <row r="1" spans="2:7" ht="12" customHeight="1">
      <c r="F1" s="28"/>
      <c r="G1" s="29"/>
    </row>
    <row r="2" spans="2:7" ht="12.75" customHeight="1">
      <c r="B2" s="210"/>
      <c r="C2" s="210"/>
      <c r="D2" s="210"/>
      <c r="E2" s="210"/>
      <c r="F2" s="210"/>
      <c r="G2" s="5"/>
    </row>
    <row r="3" spans="2:7" ht="44.25" customHeight="1">
      <c r="B3" s="227" t="s">
        <v>11</v>
      </c>
      <c r="C3" s="227"/>
      <c r="D3" s="227"/>
      <c r="E3" s="227"/>
      <c r="F3" s="227"/>
      <c r="G3" s="30"/>
    </row>
    <row r="4" spans="2:7" ht="21" customHeight="1">
      <c r="B4" s="228"/>
      <c r="C4" s="228"/>
      <c r="D4" s="228"/>
      <c r="E4" s="228"/>
      <c r="F4" s="228"/>
      <c r="G4" s="29"/>
    </row>
    <row r="5" spans="2:7" ht="21.75" customHeight="1">
      <c r="B5" s="31" t="s">
        <v>168</v>
      </c>
      <c r="C5" s="32"/>
      <c r="D5" s="32"/>
      <c r="E5" s="32"/>
      <c r="F5" s="33"/>
      <c r="G5" s="34"/>
    </row>
    <row r="6" spans="2:7" ht="21.75" customHeight="1">
      <c r="B6" s="229" t="s">
        <v>167</v>
      </c>
      <c r="C6" s="229"/>
      <c r="D6" s="229"/>
      <c r="E6" s="229"/>
      <c r="F6" s="229"/>
      <c r="G6" s="35"/>
    </row>
    <row r="7" spans="2:7" ht="32.25" customHeight="1">
      <c r="B7" s="36"/>
      <c r="C7" s="36"/>
      <c r="D7" s="36"/>
      <c r="E7" s="36"/>
      <c r="F7" s="37"/>
      <c r="G7" s="29"/>
    </row>
    <row r="8" spans="2:7" ht="31.5" customHeight="1">
      <c r="B8" s="38" t="s">
        <v>12</v>
      </c>
      <c r="C8" s="39"/>
      <c r="D8" s="39"/>
      <c r="E8" s="39"/>
      <c r="F8" s="40"/>
      <c r="G8" s="41"/>
    </row>
    <row r="9" spans="2:7" ht="27.75" customHeight="1">
      <c r="B9" s="42" t="s">
        <v>13</v>
      </c>
      <c r="C9" s="43"/>
      <c r="D9" s="43"/>
      <c r="E9" s="43"/>
      <c r="F9" s="44"/>
      <c r="G9" s="41"/>
    </row>
    <row r="10" spans="2:7" ht="29.25" customHeight="1">
      <c r="F10" s="28"/>
      <c r="G10" s="29"/>
    </row>
    <row r="11" spans="2:7" ht="22.5" customHeight="1">
      <c r="B11" s="226" t="s">
        <v>14</v>
      </c>
      <c r="C11" s="226"/>
      <c r="D11" s="226"/>
      <c r="E11" s="226"/>
      <c r="F11" s="226"/>
      <c r="G11" s="230" t="s">
        <v>132</v>
      </c>
    </row>
    <row r="12" spans="2:7" ht="28.5" customHeight="1">
      <c r="B12" s="226"/>
      <c r="C12" s="226"/>
      <c r="D12" s="226"/>
      <c r="E12" s="226"/>
      <c r="F12" s="226"/>
      <c r="G12" s="230"/>
    </row>
    <row r="13" spans="2:7" ht="8.65" customHeight="1">
      <c r="F13" s="28"/>
      <c r="G13" s="29"/>
    </row>
    <row r="14" spans="2:7" ht="0.75" customHeight="1">
      <c r="F14" s="28"/>
      <c r="G14" s="29"/>
    </row>
    <row r="15" spans="2:7" ht="42.2" customHeight="1">
      <c r="B15" s="226" t="s">
        <v>16</v>
      </c>
      <c r="C15" s="226"/>
      <c r="D15" s="226"/>
      <c r="E15" s="226"/>
      <c r="F15" s="226"/>
      <c r="G15" s="45" t="s">
        <v>161</v>
      </c>
    </row>
    <row r="16" spans="2:7" ht="27" customHeight="1">
      <c r="B16" s="38" t="s">
        <v>17</v>
      </c>
      <c r="C16" s="39"/>
      <c r="D16" s="39"/>
      <c r="E16" s="39"/>
      <c r="F16" s="28"/>
      <c r="G16" s="7" t="s">
        <v>18</v>
      </c>
    </row>
    <row r="17" spans="2:39" s="46" customFormat="1" ht="15" customHeight="1">
      <c r="B17" s="38" t="s">
        <v>19</v>
      </c>
      <c r="C17" s="32"/>
      <c r="D17" s="32"/>
      <c r="E17" s="39"/>
      <c r="F17" s="47"/>
      <c r="G17" s="49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7"/>
    </row>
    <row r="18" spans="2:39" s="46" customFormat="1" ht="15" customHeight="1">
      <c r="B18" s="51" t="s">
        <v>20</v>
      </c>
      <c r="C18" s="32"/>
      <c r="D18" s="32"/>
      <c r="E18" s="26"/>
      <c r="F18" s="52"/>
      <c r="G18" s="41" t="s">
        <v>21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7"/>
    </row>
    <row r="19" spans="2:39" s="46" customFormat="1" ht="15" customHeight="1">
      <c r="B19" s="231" t="s">
        <v>22</v>
      </c>
      <c r="C19" s="231"/>
      <c r="D19" s="231"/>
      <c r="E19" s="231"/>
      <c r="F19" s="52"/>
      <c r="G19" s="41" t="s">
        <v>23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7"/>
    </row>
    <row r="20" spans="2:39" s="46" customFormat="1" ht="15" customHeight="1">
      <c r="B20" s="38" t="s">
        <v>24</v>
      </c>
      <c r="C20" s="39"/>
      <c r="D20" s="39"/>
      <c r="E20" s="39"/>
      <c r="F20" s="40"/>
      <c r="G20" s="54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7"/>
    </row>
    <row r="21" spans="2:39" s="46" customFormat="1" ht="15" customHeight="1">
      <c r="B21" s="32"/>
      <c r="C21" s="32"/>
      <c r="D21" s="32"/>
      <c r="E21" s="32"/>
      <c r="F21" s="33"/>
      <c r="G21" s="5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7"/>
    </row>
    <row r="22" spans="2:39" ht="13.5" customHeight="1">
      <c r="B22" s="43"/>
      <c r="C22" s="43"/>
      <c r="D22" s="43"/>
      <c r="E22" s="43"/>
      <c r="F22" s="44"/>
      <c r="G22" s="29"/>
    </row>
    <row r="23" spans="2:39" ht="15" customHeight="1">
      <c r="B23" s="250" t="s">
        <v>25</v>
      </c>
      <c r="C23" s="250"/>
      <c r="D23" s="250"/>
      <c r="E23" s="250"/>
      <c r="F23" s="250"/>
      <c r="G23" s="124"/>
    </row>
    <row r="24" spans="2:39" ht="15" customHeight="1">
      <c r="B24" s="251" t="s">
        <v>26</v>
      </c>
      <c r="C24" s="251"/>
      <c r="D24" s="251"/>
      <c r="E24" s="251"/>
      <c r="F24" s="7" t="s">
        <v>27</v>
      </c>
      <c r="G24" s="58" t="s">
        <v>28</v>
      </c>
    </row>
    <row r="25" spans="2:39" ht="15" customHeight="1">
      <c r="B25" s="59" t="s">
        <v>29</v>
      </c>
      <c r="C25" s="60" t="s">
        <v>30</v>
      </c>
      <c r="D25" s="60"/>
      <c r="E25" s="60"/>
      <c r="F25" s="61"/>
      <c r="G25" s="62">
        <f>+G17*2</f>
        <v>0</v>
      </c>
    </row>
    <row r="26" spans="2:39" ht="15" customHeight="1">
      <c r="B26" s="59" t="s">
        <v>31</v>
      </c>
      <c r="C26" s="231" t="s">
        <v>32</v>
      </c>
      <c r="D26" s="231"/>
      <c r="E26" s="231"/>
      <c r="F26" s="125">
        <v>0.3</v>
      </c>
      <c r="G26" s="62">
        <f>+(G25+G27+G28+G29+G30+G31+G32)*F26</f>
        <v>0</v>
      </c>
    </row>
    <row r="27" spans="2:39" ht="15" customHeight="1">
      <c r="B27" s="59" t="s">
        <v>33</v>
      </c>
      <c r="C27" s="226" t="s">
        <v>34</v>
      </c>
      <c r="D27" s="226"/>
      <c r="E27" s="226"/>
      <c r="F27" s="65"/>
      <c r="G27" s="62"/>
    </row>
    <row r="28" spans="2:39" ht="15" customHeight="1">
      <c r="B28" s="59" t="s">
        <v>35</v>
      </c>
      <c r="C28" s="226" t="s">
        <v>36</v>
      </c>
      <c r="D28" s="226"/>
      <c r="E28" s="226"/>
      <c r="F28" s="59"/>
      <c r="G28" s="62"/>
    </row>
    <row r="29" spans="2:39" ht="15" customHeight="1">
      <c r="B29" s="59" t="s">
        <v>37</v>
      </c>
      <c r="C29" s="226" t="s">
        <v>38</v>
      </c>
      <c r="D29" s="226"/>
      <c r="E29" s="226"/>
      <c r="F29" s="59"/>
      <c r="G29" s="62">
        <f>+G17/220/60*10*30</f>
        <v>0</v>
      </c>
    </row>
    <row r="30" spans="2:39" ht="15" customHeight="1">
      <c r="B30" s="59" t="s">
        <v>39</v>
      </c>
      <c r="C30" s="226" t="s">
        <v>40</v>
      </c>
      <c r="D30" s="226"/>
      <c r="E30" s="226"/>
      <c r="F30" s="59"/>
      <c r="G30" s="62"/>
    </row>
    <row r="31" spans="2:39" ht="15" customHeight="1">
      <c r="B31" s="59" t="s">
        <v>41</v>
      </c>
      <c r="C31" s="226" t="s">
        <v>42</v>
      </c>
      <c r="D31" s="226"/>
      <c r="E31" s="226"/>
      <c r="F31" s="59"/>
      <c r="G31" s="62"/>
    </row>
    <row r="32" spans="2:39" ht="15" customHeight="1">
      <c r="B32" s="59" t="s">
        <v>43</v>
      </c>
      <c r="C32" s="226" t="s">
        <v>44</v>
      </c>
      <c r="D32" s="226"/>
      <c r="E32" s="226"/>
      <c r="F32" s="59"/>
      <c r="G32" s="62">
        <f>+(G27+G28+G29+G30+G31)*0.2</f>
        <v>0</v>
      </c>
    </row>
    <row r="33" spans="2:38" ht="16.5" customHeight="1">
      <c r="B33" s="66"/>
      <c r="C33" s="67" t="s">
        <v>45</v>
      </c>
      <c r="D33" s="39"/>
      <c r="E33" s="39"/>
      <c r="F33" s="68"/>
      <c r="G33" s="8">
        <f>SUM(G25:G32)</f>
        <v>0</v>
      </c>
    </row>
    <row r="34" spans="2:38" ht="21.75" customHeight="1">
      <c r="B34" s="69"/>
      <c r="C34" s="69"/>
      <c r="F34" s="28"/>
      <c r="G34" s="29"/>
    </row>
    <row r="35" spans="2:38" ht="18" customHeight="1">
      <c r="B35" s="252" t="s">
        <v>46</v>
      </c>
      <c r="C35" s="252"/>
      <c r="D35" s="252"/>
      <c r="E35" s="252"/>
      <c r="F35" s="252"/>
      <c r="G35" s="126"/>
    </row>
    <row r="36" spans="2:38" ht="12.75" customHeight="1">
      <c r="B36" s="237" t="s">
        <v>47</v>
      </c>
      <c r="C36" s="237"/>
      <c r="D36" s="237"/>
      <c r="E36" s="237"/>
      <c r="F36" s="104" t="s">
        <v>27</v>
      </c>
      <c r="G36" s="7" t="s">
        <v>48</v>
      </c>
    </row>
    <row r="37" spans="2:38" ht="12.75" customHeight="1">
      <c r="B37" s="59" t="s">
        <v>29</v>
      </c>
      <c r="C37" s="226" t="s">
        <v>49</v>
      </c>
      <c r="D37" s="226"/>
      <c r="E37" s="226"/>
      <c r="F37" s="70">
        <v>0.2</v>
      </c>
      <c r="G37" s="71">
        <f t="shared" ref="G37:G44" si="0">F37*$G$33</f>
        <v>0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</row>
    <row r="38" spans="2:38" ht="12.75" customHeight="1">
      <c r="B38" s="59" t="s">
        <v>31</v>
      </c>
      <c r="C38" s="226" t="s">
        <v>50</v>
      </c>
      <c r="D38" s="226"/>
      <c r="E38" s="226"/>
      <c r="F38" s="70">
        <v>1.4999999999999999E-2</v>
      </c>
      <c r="G38" s="71">
        <f t="shared" si="0"/>
        <v>0</v>
      </c>
    </row>
    <row r="39" spans="2:38" ht="12.75" customHeight="1">
      <c r="B39" s="59" t="s">
        <v>33</v>
      </c>
      <c r="C39" s="226" t="s">
        <v>51</v>
      </c>
      <c r="D39" s="226"/>
      <c r="E39" s="226"/>
      <c r="F39" s="70">
        <v>0.01</v>
      </c>
      <c r="G39" s="71">
        <f t="shared" si="0"/>
        <v>0</v>
      </c>
    </row>
    <row r="40" spans="2:38" ht="12.75" customHeight="1">
      <c r="B40" s="59" t="s">
        <v>35</v>
      </c>
      <c r="C40" s="226" t="s">
        <v>52</v>
      </c>
      <c r="D40" s="226"/>
      <c r="E40" s="226"/>
      <c r="F40" s="70">
        <v>2E-3</v>
      </c>
      <c r="G40" s="71">
        <f t="shared" si="0"/>
        <v>0</v>
      </c>
    </row>
    <row r="41" spans="2:38" ht="12.75" customHeight="1">
      <c r="B41" s="59" t="s">
        <v>37</v>
      </c>
      <c r="C41" s="226" t="s">
        <v>53</v>
      </c>
      <c r="D41" s="226"/>
      <c r="E41" s="226"/>
      <c r="F41" s="70">
        <v>2.5000000000000001E-2</v>
      </c>
      <c r="G41" s="71">
        <f t="shared" si="0"/>
        <v>0</v>
      </c>
    </row>
    <row r="42" spans="2:38" ht="12.75" customHeight="1">
      <c r="B42" s="59" t="s">
        <v>39</v>
      </c>
      <c r="C42" s="226" t="s">
        <v>54</v>
      </c>
      <c r="D42" s="226"/>
      <c r="E42" s="226"/>
      <c r="F42" s="70">
        <v>0.08</v>
      </c>
      <c r="G42" s="71">
        <f t="shared" si="0"/>
        <v>0</v>
      </c>
    </row>
    <row r="43" spans="2:38" ht="12.75" customHeight="1">
      <c r="B43" s="59" t="s">
        <v>41</v>
      </c>
      <c r="C43" s="253" t="s">
        <v>163</v>
      </c>
      <c r="D43" s="253"/>
      <c r="E43" s="253"/>
      <c r="F43" s="70">
        <f>3%*0.5</f>
        <v>1.4999999999999999E-2</v>
      </c>
      <c r="G43" s="71">
        <f t="shared" si="0"/>
        <v>0</v>
      </c>
    </row>
    <row r="44" spans="2:38" ht="12.75" customHeight="1">
      <c r="B44" s="59" t="s">
        <v>43</v>
      </c>
      <c r="C44" s="226" t="s">
        <v>55</v>
      </c>
      <c r="D44" s="226"/>
      <c r="E44" s="226"/>
      <c r="F44" s="70">
        <v>6.0000000000000001E-3</v>
      </c>
      <c r="G44" s="71">
        <f t="shared" si="0"/>
        <v>0</v>
      </c>
    </row>
    <row r="45" spans="2:38" ht="13.5" customHeight="1">
      <c r="B45" s="66"/>
      <c r="C45" s="237" t="s">
        <v>56</v>
      </c>
      <c r="D45" s="237"/>
      <c r="E45" s="237"/>
      <c r="F45" s="72">
        <f>SUM(F37:F44)</f>
        <v>0.35300000000000009</v>
      </c>
      <c r="G45" s="8">
        <f>SUM(G37:G44)</f>
        <v>0</v>
      </c>
    </row>
    <row r="46" spans="2:38" ht="12.75" customHeight="1">
      <c r="B46" s="69"/>
      <c r="C46" s="69"/>
      <c r="D46" s="69"/>
      <c r="E46" s="69"/>
      <c r="F46" s="74"/>
      <c r="G46" s="75"/>
    </row>
    <row r="47" spans="2:38" ht="12.75" customHeight="1">
      <c r="B47" s="76" t="s">
        <v>57</v>
      </c>
      <c r="C47" s="76"/>
      <c r="D47" s="76"/>
      <c r="E47" s="76"/>
      <c r="F47" s="77"/>
      <c r="G47" s="29"/>
    </row>
    <row r="48" spans="2:38" ht="12.75" customHeight="1">
      <c r="B48" s="76" t="s">
        <v>58</v>
      </c>
      <c r="C48" s="76"/>
      <c r="D48" s="76"/>
      <c r="E48" s="76"/>
      <c r="F48" s="77"/>
      <c r="G48" s="29"/>
    </row>
    <row r="49" spans="2:7" ht="13.5" customHeight="1">
      <c r="B49" s="76"/>
      <c r="C49" s="76"/>
      <c r="D49" s="76"/>
      <c r="E49" s="76"/>
      <c r="F49" s="180"/>
      <c r="G49" s="128"/>
    </row>
    <row r="50" spans="2:7" ht="12.75" customHeight="1">
      <c r="B50" s="237" t="s">
        <v>59</v>
      </c>
      <c r="C50" s="237"/>
      <c r="D50" s="237"/>
      <c r="E50" s="237"/>
      <c r="F50" s="104" t="s">
        <v>27</v>
      </c>
      <c r="G50" s="7" t="s">
        <v>48</v>
      </c>
    </row>
    <row r="51" spans="2:7" ht="18.75" customHeight="1">
      <c r="B51" s="59" t="s">
        <v>29</v>
      </c>
      <c r="C51" s="226" t="s">
        <v>60</v>
      </c>
      <c r="D51" s="226"/>
      <c r="E51" s="226"/>
      <c r="F51" s="65">
        <v>9.0899999999999995E-2</v>
      </c>
      <c r="G51" s="78">
        <f>F51*$G$33</f>
        <v>0</v>
      </c>
    </row>
    <row r="52" spans="2:7" ht="21.75" customHeight="1">
      <c r="B52" s="59" t="s">
        <v>31</v>
      </c>
      <c r="C52" s="226" t="s">
        <v>61</v>
      </c>
      <c r="D52" s="226"/>
      <c r="E52" s="226"/>
      <c r="F52" s="70">
        <v>3.0300000000000001E-2</v>
      </c>
      <c r="G52" s="78">
        <f>F52*$G$33</f>
        <v>0</v>
      </c>
    </row>
    <row r="53" spans="2:7" ht="21.75" customHeight="1">
      <c r="B53" s="59" t="s">
        <v>33</v>
      </c>
      <c r="C53" s="226" t="s">
        <v>62</v>
      </c>
      <c r="D53" s="226"/>
      <c r="E53" s="226"/>
      <c r="F53" s="70">
        <v>9.0899999999999995E-2</v>
      </c>
      <c r="G53" s="78">
        <f>F53*$G$33</f>
        <v>0</v>
      </c>
    </row>
    <row r="54" spans="2:7" ht="29.25" customHeight="1">
      <c r="B54" s="59" t="s">
        <v>35</v>
      </c>
      <c r="C54" s="239" t="s">
        <v>63</v>
      </c>
      <c r="D54" s="239"/>
      <c r="E54" s="239"/>
      <c r="F54" s="70">
        <f>(F51+F52+F53)*F45</f>
        <v>7.4871300000000029E-2</v>
      </c>
      <c r="G54" s="78">
        <f>F54*$G$33</f>
        <v>0</v>
      </c>
    </row>
    <row r="55" spans="2:7" ht="19.5" customHeight="1">
      <c r="B55" s="79"/>
      <c r="C55" s="237" t="s">
        <v>56</v>
      </c>
      <c r="D55" s="237"/>
      <c r="E55" s="237"/>
      <c r="F55" s="129">
        <f>SUM(F51:F54)</f>
        <v>0.28697130000000004</v>
      </c>
      <c r="G55" s="8">
        <f>SUM(G51:G54)</f>
        <v>0</v>
      </c>
    </row>
    <row r="56" spans="2:7" ht="12.75" customHeight="1">
      <c r="B56" s="80"/>
      <c r="C56" s="81"/>
      <c r="D56" s="81"/>
      <c r="E56" s="81"/>
      <c r="F56" s="74"/>
      <c r="G56" s="82"/>
    </row>
    <row r="57" spans="2:7" ht="12.75" customHeight="1">
      <c r="B57" s="76" t="s">
        <v>64</v>
      </c>
      <c r="C57" s="83"/>
      <c r="D57" s="83"/>
      <c r="E57" s="83"/>
      <c r="F57" s="74"/>
      <c r="G57" s="29"/>
    </row>
    <row r="58" spans="2:7" ht="13.5" customHeight="1">
      <c r="B58" s="80"/>
      <c r="C58" s="81"/>
      <c r="D58" s="81"/>
      <c r="E58" s="81"/>
      <c r="F58" s="74"/>
      <c r="G58" s="29"/>
    </row>
    <row r="59" spans="2:7" ht="13.5" customHeight="1">
      <c r="B59" s="237" t="s">
        <v>65</v>
      </c>
      <c r="C59" s="237"/>
      <c r="D59" s="237"/>
      <c r="E59" s="237"/>
      <c r="F59" s="130" t="s">
        <v>27</v>
      </c>
      <c r="G59" s="131" t="s">
        <v>48</v>
      </c>
    </row>
    <row r="60" spans="2:7" ht="13.5" customHeight="1">
      <c r="B60" s="59" t="s">
        <v>29</v>
      </c>
      <c r="C60" s="53" t="s">
        <v>66</v>
      </c>
      <c r="D60" s="86"/>
      <c r="E60" s="87"/>
      <c r="F60" s="70">
        <v>3.49E-2</v>
      </c>
      <c r="G60" s="71">
        <f>F60*$G$33</f>
        <v>0</v>
      </c>
    </row>
    <row r="61" spans="2:7" ht="13.5" customHeight="1">
      <c r="B61" s="59"/>
      <c r="C61" s="88" t="s">
        <v>56</v>
      </c>
      <c r="D61" s="60"/>
      <c r="E61" s="89"/>
      <c r="F61" s="72">
        <f>SUM(F60)</f>
        <v>3.49E-2</v>
      </c>
      <c r="G61" s="8">
        <f>G60</f>
        <v>0</v>
      </c>
    </row>
    <row r="62" spans="2:7" ht="13.5" customHeight="1">
      <c r="B62" s="28"/>
      <c r="C62" s="81"/>
      <c r="D62" s="83"/>
      <c r="E62" s="83"/>
      <c r="F62" s="74"/>
      <c r="G62" s="82"/>
    </row>
    <row r="63" spans="2:7" ht="13.5" customHeight="1">
      <c r="B63" s="76" t="s">
        <v>67</v>
      </c>
      <c r="C63" s="83"/>
      <c r="D63" s="83"/>
      <c r="E63" s="83"/>
      <c r="F63" s="74"/>
      <c r="G63" s="29"/>
    </row>
    <row r="64" spans="2:7" ht="13.5" customHeight="1">
      <c r="B64" s="80"/>
      <c r="C64" s="81"/>
      <c r="D64" s="81"/>
      <c r="E64" s="81"/>
      <c r="F64" s="74"/>
      <c r="G64" s="29"/>
    </row>
    <row r="65" spans="2:38" ht="12.75" customHeight="1">
      <c r="B65" s="237" t="s">
        <v>68</v>
      </c>
      <c r="C65" s="237"/>
      <c r="D65" s="237"/>
      <c r="E65" s="237"/>
      <c r="F65" s="70" t="s">
        <v>27</v>
      </c>
      <c r="G65" s="131" t="s">
        <v>48</v>
      </c>
    </row>
    <row r="66" spans="2:38" ht="12.75" customHeight="1">
      <c r="B66" s="59" t="s">
        <v>29</v>
      </c>
      <c r="C66" s="53" t="s">
        <v>69</v>
      </c>
      <c r="D66" s="86"/>
      <c r="E66" s="87"/>
      <c r="F66" s="70">
        <v>4.1999999999999997E-3</v>
      </c>
      <c r="G66" s="71">
        <f>F66*$G$33</f>
        <v>0</v>
      </c>
    </row>
    <row r="67" spans="2:38" ht="12.75" customHeight="1">
      <c r="B67" s="59" t="s">
        <v>31</v>
      </c>
      <c r="C67" s="53" t="s">
        <v>70</v>
      </c>
      <c r="D67" s="86"/>
      <c r="E67" s="87"/>
      <c r="F67" s="132">
        <v>1.9400000000000001E-2</v>
      </c>
      <c r="G67" s="71">
        <f>F67*$G$33</f>
        <v>0</v>
      </c>
    </row>
    <row r="68" spans="2:38" ht="12.75" customHeight="1">
      <c r="B68" s="59" t="s">
        <v>33</v>
      </c>
      <c r="C68" s="88" t="s">
        <v>71</v>
      </c>
      <c r="D68" s="86"/>
      <c r="E68" s="87"/>
      <c r="F68" s="70">
        <f>(F66+F67)*F45</f>
        <v>8.3308000000000028E-3</v>
      </c>
      <c r="G68" s="71">
        <f>F68*$G$33</f>
        <v>0</v>
      </c>
    </row>
    <row r="69" spans="2:38" ht="13.5" customHeight="1">
      <c r="B69" s="59"/>
      <c r="C69" s="88" t="s">
        <v>56</v>
      </c>
      <c r="D69" s="60"/>
      <c r="E69" s="89"/>
      <c r="F69" s="72">
        <f t="shared" ref="F69:G69" si="1">SUM(F66:F68)</f>
        <v>3.1930800000000002E-2</v>
      </c>
      <c r="G69" s="8">
        <f t="shared" si="1"/>
        <v>0</v>
      </c>
    </row>
    <row r="70" spans="2:38" ht="12.75" customHeight="1">
      <c r="B70" s="28"/>
      <c r="C70" s="81"/>
      <c r="D70" s="83"/>
      <c r="E70" s="83"/>
      <c r="F70" s="74"/>
      <c r="G70" s="82"/>
    </row>
    <row r="71" spans="2:38" ht="12.75" customHeight="1">
      <c r="B71" s="240" t="s">
        <v>72</v>
      </c>
      <c r="C71" s="240"/>
      <c r="D71" s="240"/>
      <c r="E71" s="240"/>
      <c r="F71" s="240"/>
      <c r="G71" s="91"/>
    </row>
    <row r="72" spans="2:38" ht="13.5" customHeight="1">
      <c r="F72" s="74"/>
      <c r="G72" s="29"/>
    </row>
    <row r="73" spans="2:38" ht="12.75" customHeight="1">
      <c r="B73" s="92" t="s">
        <v>73</v>
      </c>
      <c r="C73" s="96"/>
      <c r="D73" s="96"/>
      <c r="E73" s="96"/>
      <c r="F73" s="70" t="s">
        <v>27</v>
      </c>
      <c r="G73" s="131" t="s">
        <v>48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</row>
    <row r="74" spans="2:38" ht="12.75" customHeight="1">
      <c r="B74" s="94" t="s">
        <v>29</v>
      </c>
      <c r="C74" s="226" t="s">
        <v>74</v>
      </c>
      <c r="D74" s="226"/>
      <c r="E74" s="226"/>
      <c r="F74" s="70">
        <v>8.0000000000000004E-4</v>
      </c>
      <c r="G74" s="71">
        <f>F74*$G$33</f>
        <v>0</v>
      </c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</row>
    <row r="75" spans="2:38" ht="12.75" customHeight="1">
      <c r="B75" s="94" t="s">
        <v>31</v>
      </c>
      <c r="C75" s="226" t="s">
        <v>75</v>
      </c>
      <c r="D75" s="226"/>
      <c r="E75" s="226"/>
      <c r="F75" s="70">
        <v>5.0000000000000001E-4</v>
      </c>
      <c r="G75" s="71">
        <f>F75*$G$33</f>
        <v>0</v>
      </c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</row>
    <row r="76" spans="2:38" ht="12.75" customHeight="1">
      <c r="B76" s="94" t="s">
        <v>33</v>
      </c>
      <c r="C76" s="226" t="s">
        <v>76</v>
      </c>
      <c r="D76" s="226"/>
      <c r="E76" s="226"/>
      <c r="F76" s="70">
        <v>2.0000000000000001E-4</v>
      </c>
      <c r="G76" s="71">
        <f>F76*$G$33</f>
        <v>0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</row>
    <row r="77" spans="2:38" ht="12.75" customHeight="1">
      <c r="B77" s="94" t="s">
        <v>35</v>
      </c>
      <c r="C77" s="226" t="s">
        <v>77</v>
      </c>
      <c r="D77" s="226"/>
      <c r="E77" s="226"/>
      <c r="F77" s="70">
        <v>1E-3</v>
      </c>
      <c r="G77" s="71">
        <f>F77*$G$33</f>
        <v>0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</row>
    <row r="78" spans="2:38" ht="12.75" customHeight="1">
      <c r="B78" s="94" t="s">
        <v>37</v>
      </c>
      <c r="C78" s="226" t="s">
        <v>78</v>
      </c>
      <c r="D78" s="226"/>
      <c r="E78" s="226"/>
      <c r="F78" s="70">
        <v>1.5E-3</v>
      </c>
      <c r="G78" s="71">
        <f>F78*$G$33</f>
        <v>0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2:38" ht="12.75" customHeight="1">
      <c r="B79" s="94" t="s">
        <v>39</v>
      </c>
      <c r="C79" s="226" t="s">
        <v>79</v>
      </c>
      <c r="D79" s="226"/>
      <c r="E79" s="226"/>
      <c r="F79" s="70">
        <v>0</v>
      </c>
      <c r="G79" s="8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</row>
    <row r="80" spans="2:38" ht="12.75" customHeight="1">
      <c r="B80" s="226" t="s">
        <v>80</v>
      </c>
      <c r="C80" s="226"/>
      <c r="D80" s="226"/>
      <c r="E80" s="226"/>
      <c r="F80" s="95">
        <f>+F74+F75+F76+F77+F78+F79</f>
        <v>4.0000000000000001E-3</v>
      </c>
      <c r="G80" s="8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</row>
    <row r="81" spans="2:38" ht="12.75" customHeight="1">
      <c r="B81" s="94" t="s">
        <v>41</v>
      </c>
      <c r="C81" s="96" t="s">
        <v>81</v>
      </c>
      <c r="D81" s="32"/>
      <c r="E81" s="32"/>
      <c r="F81" s="97">
        <f>SUM(F74:F79)*F45</f>
        <v>1.4120000000000005E-3</v>
      </c>
      <c r="G81" s="98">
        <f>F81*$G$33</f>
        <v>0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</row>
    <row r="82" spans="2:38" ht="12.75" customHeight="1">
      <c r="B82" s="59"/>
      <c r="C82" s="241" t="s">
        <v>56</v>
      </c>
      <c r="D82" s="241"/>
      <c r="E82" s="241"/>
      <c r="F82" s="99">
        <f>F81+SUM(F74:F79)</f>
        <v>5.4120000000000001E-3</v>
      </c>
      <c r="G82" s="8">
        <f>SUM(G74:G81)</f>
        <v>0</v>
      </c>
    </row>
    <row r="83" spans="2:38" ht="24.75" customHeight="1">
      <c r="B83" s="28"/>
      <c r="C83" s="100"/>
      <c r="D83" s="100"/>
      <c r="E83" s="100"/>
      <c r="F83" s="101"/>
      <c r="G83" s="102"/>
    </row>
    <row r="84" spans="2:38" ht="24" customHeight="1">
      <c r="B84" s="249" t="s">
        <v>82</v>
      </c>
      <c r="C84" s="249"/>
      <c r="D84" s="249"/>
      <c r="E84" s="249"/>
      <c r="F84" s="249"/>
      <c r="G84" s="8">
        <f>+G45+G55+G61+G82+G69</f>
        <v>0</v>
      </c>
    </row>
    <row r="85" spans="2:38" ht="12.75" customHeight="1">
      <c r="B85" s="28"/>
      <c r="C85" s="100"/>
      <c r="D85" s="100"/>
      <c r="E85" s="100"/>
      <c r="F85" s="28"/>
      <c r="G85" s="29"/>
    </row>
    <row r="86" spans="2:38" ht="12.75" customHeight="1">
      <c r="B86" s="91" t="s">
        <v>83</v>
      </c>
      <c r="C86" s="100"/>
      <c r="D86" s="100"/>
      <c r="E86" s="100"/>
      <c r="F86" s="28"/>
      <c r="G86" s="29"/>
    </row>
    <row r="87" spans="2:38" ht="12.75" customHeight="1">
      <c r="B87" s="28"/>
      <c r="C87" s="100"/>
      <c r="D87" s="100"/>
      <c r="E87" s="100"/>
      <c r="F87" s="28"/>
      <c r="G87" s="29"/>
    </row>
    <row r="88" spans="2:38" ht="12.75" customHeight="1">
      <c r="B88" s="250" t="s">
        <v>84</v>
      </c>
      <c r="C88" s="250"/>
      <c r="D88" s="250"/>
      <c r="E88" s="250"/>
      <c r="F88" s="250"/>
      <c r="G88" s="124"/>
    </row>
    <row r="89" spans="2:38" ht="12.75" customHeight="1">
      <c r="B89" s="237" t="s">
        <v>85</v>
      </c>
      <c r="C89" s="237"/>
      <c r="D89" s="237"/>
      <c r="E89" s="237"/>
      <c r="F89" s="104"/>
      <c r="G89" s="7" t="s">
        <v>28</v>
      </c>
    </row>
    <row r="90" spans="2:38" ht="12.75" customHeight="1">
      <c r="B90" s="59" t="s">
        <v>29</v>
      </c>
      <c r="C90" s="226" t="s">
        <v>86</v>
      </c>
      <c r="D90" s="226"/>
      <c r="E90" s="226"/>
      <c r="F90" s="59"/>
      <c r="G90" s="263"/>
    </row>
    <row r="91" spans="2:38" ht="12.75" customHeight="1">
      <c r="B91" s="59" t="s">
        <v>31</v>
      </c>
      <c r="C91" s="226" t="s">
        <v>87</v>
      </c>
      <c r="D91" s="226"/>
      <c r="E91" s="226"/>
      <c r="F91" s="59"/>
      <c r="G91" s="263"/>
    </row>
    <row r="92" spans="2:38" ht="12.75" customHeight="1">
      <c r="B92" s="59" t="s">
        <v>33</v>
      </c>
      <c r="C92" s="226" t="s">
        <v>88</v>
      </c>
      <c r="D92" s="226"/>
      <c r="E92" s="226"/>
      <c r="F92" s="59"/>
      <c r="G92" s="48"/>
    </row>
    <row r="93" spans="2:38" ht="12.75" customHeight="1">
      <c r="B93" s="59" t="s">
        <v>35</v>
      </c>
      <c r="C93" s="226" t="s">
        <v>89</v>
      </c>
      <c r="D93" s="226"/>
      <c r="E93" s="226"/>
      <c r="F93" s="59"/>
      <c r="G93" s="48"/>
    </row>
    <row r="94" spans="2:38" ht="12.75" customHeight="1">
      <c r="B94" s="59" t="s">
        <v>37</v>
      </c>
      <c r="C94" s="226" t="s">
        <v>90</v>
      </c>
      <c r="D94" s="226"/>
      <c r="E94" s="226"/>
      <c r="F94" s="59"/>
      <c r="G94" s="48"/>
    </row>
    <row r="95" spans="2:38" ht="12.75" customHeight="1">
      <c r="B95" s="59" t="s">
        <v>39</v>
      </c>
      <c r="C95" s="226" t="s">
        <v>91</v>
      </c>
      <c r="D95" s="226"/>
      <c r="E95" s="226"/>
      <c r="F95" s="59"/>
      <c r="G95" s="48">
        <f>+G25/220/2*1.5*15</f>
        <v>0</v>
      </c>
    </row>
    <row r="96" spans="2:38" ht="13.5" customHeight="1">
      <c r="B96" s="66"/>
      <c r="C96" s="237" t="s">
        <v>92</v>
      </c>
      <c r="D96" s="237"/>
      <c r="E96" s="237"/>
      <c r="F96" s="104"/>
      <c r="G96" s="8">
        <f>SUM(G90:G95)</f>
        <v>0</v>
      </c>
    </row>
    <row r="97" spans="2:7" ht="24.75" customHeight="1">
      <c r="B97" s="86"/>
      <c r="C97" s="86"/>
      <c r="D97" s="86"/>
      <c r="E97" s="86"/>
      <c r="F97" s="105"/>
      <c r="G97" s="29"/>
    </row>
    <row r="98" spans="2:7" ht="13.5" customHeight="1">
      <c r="B98" s="250" t="s">
        <v>93</v>
      </c>
      <c r="C98" s="250"/>
      <c r="D98" s="250"/>
      <c r="E98" s="250"/>
      <c r="F98" s="250"/>
      <c r="G98" s="124"/>
    </row>
    <row r="99" spans="2:7" ht="12.75" customHeight="1">
      <c r="B99" s="133" t="s">
        <v>94</v>
      </c>
      <c r="C99" s="81"/>
      <c r="D99" s="81"/>
      <c r="E99" s="81"/>
      <c r="F99" s="111"/>
      <c r="G99" s="7" t="s">
        <v>95</v>
      </c>
    </row>
    <row r="100" spans="2:7" ht="12.75" customHeight="1">
      <c r="B100" s="59" t="s">
        <v>29</v>
      </c>
      <c r="C100" s="60" t="s">
        <v>96</v>
      </c>
      <c r="D100" s="86"/>
      <c r="E100" s="86"/>
      <c r="F100" s="110"/>
      <c r="G100" s="48">
        <f>+'UNIFORMES, EQUIP. E EPIs'!G10+'UNIFORMES, EQUIP. E EPIs'!F16</f>
        <v>0</v>
      </c>
    </row>
    <row r="101" spans="2:7" ht="12.75" customHeight="1">
      <c r="B101" s="59" t="s">
        <v>31</v>
      </c>
      <c r="C101" s="60" t="s">
        <v>97</v>
      </c>
      <c r="D101" s="86"/>
      <c r="E101" s="86"/>
      <c r="F101" s="110"/>
      <c r="G101" s="48"/>
    </row>
    <row r="102" spans="2:7" ht="12.75" customHeight="1">
      <c r="B102" s="59" t="s">
        <v>33</v>
      </c>
      <c r="C102" s="60" t="s">
        <v>98</v>
      </c>
      <c r="D102" s="86"/>
      <c r="E102" s="86"/>
      <c r="F102" s="110"/>
      <c r="G102" s="48">
        <f>+'UNIFORMES, EQUIP. E EPIs'!F23</f>
        <v>0</v>
      </c>
    </row>
    <row r="103" spans="2:7" ht="12.75" customHeight="1">
      <c r="B103" s="59" t="s">
        <v>35</v>
      </c>
      <c r="C103" s="83" t="s">
        <v>79</v>
      </c>
      <c r="D103" s="81"/>
      <c r="E103" s="81"/>
      <c r="F103" s="111"/>
      <c r="G103" s="48"/>
    </row>
    <row r="104" spans="2:7" ht="13.5" customHeight="1">
      <c r="B104" s="104"/>
      <c r="C104" s="237" t="s">
        <v>99</v>
      </c>
      <c r="D104" s="237"/>
      <c r="E104" s="237"/>
      <c r="F104" s="237"/>
      <c r="G104" s="8">
        <f>SUM(G100:G103)</f>
        <v>0</v>
      </c>
    </row>
    <row r="105" spans="2:7" ht="13.5" customHeight="1">
      <c r="C105" s="32"/>
      <c r="D105" s="32"/>
      <c r="E105" s="32"/>
      <c r="F105" s="33"/>
      <c r="G105" s="29"/>
    </row>
    <row r="106" spans="2:7" ht="13.5" customHeight="1">
      <c r="C106" s="209" t="s">
        <v>100</v>
      </c>
      <c r="D106" s="209"/>
      <c r="E106" s="209"/>
      <c r="F106" s="209"/>
      <c r="G106" s="102">
        <f>+G33+G84+G96+G104</f>
        <v>0</v>
      </c>
    </row>
    <row r="107" spans="2:7" ht="12.75" customHeight="1">
      <c r="B107" s="116"/>
      <c r="C107" s="81"/>
      <c r="D107" s="81"/>
      <c r="E107" s="81"/>
      <c r="F107" s="111"/>
      <c r="G107" s="29"/>
    </row>
    <row r="108" spans="2:7" ht="14.25" customHeight="1">
      <c r="B108" s="250" t="s">
        <v>101</v>
      </c>
      <c r="C108" s="250"/>
      <c r="D108" s="250"/>
      <c r="E108" s="250"/>
      <c r="F108" s="250"/>
      <c r="G108" s="124"/>
    </row>
    <row r="109" spans="2:7" ht="12.75" customHeight="1">
      <c r="B109" s="249" t="s">
        <v>102</v>
      </c>
      <c r="C109" s="249"/>
      <c r="D109" s="249"/>
      <c r="E109" s="249"/>
      <c r="F109" s="136" t="s">
        <v>27</v>
      </c>
      <c r="G109" s="7" t="s">
        <v>95</v>
      </c>
    </row>
    <row r="110" spans="2:7" ht="12.75" customHeight="1">
      <c r="B110" s="59" t="s">
        <v>29</v>
      </c>
      <c r="C110" s="243" t="s">
        <v>103</v>
      </c>
      <c r="D110" s="243"/>
      <c r="E110" s="243"/>
      <c r="F110" s="264"/>
      <c r="G110" s="48">
        <f>G106*F110</f>
        <v>0</v>
      </c>
    </row>
    <row r="111" spans="2:7" ht="14.25" customHeight="1">
      <c r="B111" s="59" t="s">
        <v>31</v>
      </c>
      <c r="C111" s="226" t="s">
        <v>104</v>
      </c>
      <c r="D111" s="226"/>
      <c r="E111" s="226"/>
      <c r="F111" s="264"/>
      <c r="G111" s="48">
        <f>SUM(G106+G110)*F111</f>
        <v>0</v>
      </c>
    </row>
    <row r="112" spans="2:7" ht="12.75" customHeight="1">
      <c r="B112" s="59" t="s">
        <v>33</v>
      </c>
      <c r="C112" s="226" t="s">
        <v>105</v>
      </c>
      <c r="D112" s="226"/>
      <c r="E112" s="226"/>
      <c r="F112" s="137">
        <f>+F113+F114+F115+F116</f>
        <v>6.1499999999999999E-2</v>
      </c>
      <c r="G112" s="48"/>
    </row>
    <row r="113" spans="2:7" ht="12.75" customHeight="1">
      <c r="B113" s="59" t="s">
        <v>106</v>
      </c>
      <c r="C113" s="226" t="s">
        <v>107</v>
      </c>
      <c r="D113" s="226"/>
      <c r="E113" s="226"/>
      <c r="F113" s="137">
        <v>0.03</v>
      </c>
      <c r="G113" s="48">
        <f>+($G$110+$G$111+$G$106)/(1-($F$114+$F$115+$F$116+$F$113))*F113</f>
        <v>0</v>
      </c>
    </row>
    <row r="114" spans="2:7" ht="12.75" customHeight="1">
      <c r="B114" s="59" t="s">
        <v>108</v>
      </c>
      <c r="C114" s="226" t="s">
        <v>109</v>
      </c>
      <c r="D114" s="226"/>
      <c r="E114" s="226"/>
      <c r="F114" s="137">
        <v>6.4999999999999997E-3</v>
      </c>
      <c r="G114" s="48">
        <f>+($G$110+$G$111+$G$106)/(1-($F$114+$F$115+$F$116+$F$113))*F114</f>
        <v>0</v>
      </c>
    </row>
    <row r="115" spans="2:7" ht="12.75" customHeight="1">
      <c r="B115" s="59" t="s">
        <v>110</v>
      </c>
      <c r="C115" s="226" t="s">
        <v>111</v>
      </c>
      <c r="D115" s="226"/>
      <c r="E115" s="226"/>
      <c r="F115" s="70">
        <v>2.5000000000000001E-2</v>
      </c>
      <c r="G115" s="48">
        <f>+($G$110+$G$111+$G$106)/(1-($F$114+$F$115+$F$116+$F$113))*F115</f>
        <v>0</v>
      </c>
    </row>
    <row r="116" spans="2:7" ht="12.75" customHeight="1">
      <c r="B116" s="59" t="s">
        <v>112</v>
      </c>
      <c r="C116" s="226" t="s">
        <v>113</v>
      </c>
      <c r="D116" s="226"/>
      <c r="E116" s="226"/>
      <c r="F116" s="70">
        <v>0</v>
      </c>
      <c r="G116" s="48"/>
    </row>
    <row r="117" spans="2:7" ht="13.5" customHeight="1">
      <c r="B117" s="66"/>
      <c r="C117" s="237" t="s">
        <v>114</v>
      </c>
      <c r="D117" s="237"/>
      <c r="E117" s="237"/>
      <c r="F117" s="237"/>
      <c r="G117" s="8">
        <f>SUM(G110:G115)</f>
        <v>0</v>
      </c>
    </row>
    <row r="118" spans="2:7" ht="28.5" customHeight="1">
      <c r="B118" s="244" t="s">
        <v>115</v>
      </c>
      <c r="C118" s="244"/>
      <c r="D118" s="244"/>
      <c r="E118" s="244"/>
      <c r="F118" s="244"/>
      <c r="G118" s="118"/>
    </row>
    <row r="119" spans="2:7" ht="18.75" customHeight="1">
      <c r="B119" s="76" t="s">
        <v>116</v>
      </c>
      <c r="C119" s="76"/>
      <c r="D119" s="76"/>
      <c r="E119" s="76"/>
      <c r="F119" s="77"/>
      <c r="G119" s="29"/>
    </row>
    <row r="120" spans="2:7" ht="18.75" customHeight="1">
      <c r="B120" s="245" t="s">
        <v>117</v>
      </c>
      <c r="C120" s="245"/>
      <c r="D120" s="245"/>
      <c r="E120" s="245"/>
      <c r="F120" s="245"/>
      <c r="G120" s="119"/>
    </row>
    <row r="121" spans="2:7" ht="13.5" customHeight="1">
      <c r="B121" s="246"/>
      <c r="C121" s="246"/>
      <c r="D121" s="246"/>
      <c r="E121" s="246"/>
      <c r="F121" s="246"/>
      <c r="G121" s="120"/>
    </row>
    <row r="122" spans="2:7" ht="25.5" customHeight="1">
      <c r="B122" s="250" t="s">
        <v>118</v>
      </c>
      <c r="C122" s="250"/>
      <c r="D122" s="250"/>
      <c r="E122" s="250"/>
      <c r="F122" s="250"/>
      <c r="G122" s="124"/>
    </row>
    <row r="123" spans="2:7" ht="25.5" customHeight="1">
      <c r="B123" s="104"/>
      <c r="C123" s="248" t="s">
        <v>119</v>
      </c>
      <c r="D123" s="248"/>
      <c r="E123" s="248"/>
      <c r="F123" s="248"/>
      <c r="G123" s="7" t="s">
        <v>28</v>
      </c>
    </row>
    <row r="124" spans="2:7" ht="12.75" customHeight="1">
      <c r="B124" s="59" t="s">
        <v>29</v>
      </c>
      <c r="C124" s="243" t="s">
        <v>120</v>
      </c>
      <c r="D124" s="243"/>
      <c r="E124" s="243"/>
      <c r="F124" s="243"/>
      <c r="G124" s="48">
        <f>G33</f>
        <v>0</v>
      </c>
    </row>
    <row r="125" spans="2:7" ht="12.75" customHeight="1">
      <c r="B125" s="59" t="s">
        <v>31</v>
      </c>
      <c r="C125" s="231" t="s">
        <v>121</v>
      </c>
      <c r="D125" s="231"/>
      <c r="E125" s="231"/>
      <c r="F125" s="121"/>
      <c r="G125" s="48">
        <f>+G84</f>
        <v>0</v>
      </c>
    </row>
    <row r="126" spans="2:7" ht="12.75" customHeight="1">
      <c r="B126" s="59" t="s">
        <v>33</v>
      </c>
      <c r="C126" s="231" t="s">
        <v>122</v>
      </c>
      <c r="D126" s="231"/>
      <c r="E126" s="231"/>
      <c r="F126" s="121"/>
      <c r="G126" s="48">
        <f>+G96</f>
        <v>0</v>
      </c>
    </row>
    <row r="127" spans="2:7" ht="12.75" customHeight="1">
      <c r="B127" s="94" t="s">
        <v>35</v>
      </c>
      <c r="C127" s="231" t="s">
        <v>123</v>
      </c>
      <c r="D127" s="231"/>
      <c r="E127" s="231"/>
      <c r="F127" s="122"/>
      <c r="G127" s="48">
        <f>G104</f>
        <v>0</v>
      </c>
    </row>
    <row r="128" spans="2:7" ht="12.75" customHeight="1">
      <c r="B128" s="94" t="s">
        <v>37</v>
      </c>
      <c r="C128" s="231" t="s">
        <v>124</v>
      </c>
      <c r="D128" s="231"/>
      <c r="E128" s="231"/>
      <c r="F128" s="122"/>
      <c r="G128" s="48">
        <f>+G117</f>
        <v>0</v>
      </c>
    </row>
    <row r="129" spans="2:7" ht="12.75" customHeight="1">
      <c r="B129" s="248" t="s">
        <v>125</v>
      </c>
      <c r="C129" s="248"/>
      <c r="D129" s="248"/>
      <c r="E129" s="248"/>
      <c r="F129" s="248"/>
      <c r="G129" s="73">
        <f>+G124+G125+G126+G127+G128</f>
        <v>0</v>
      </c>
    </row>
    <row r="130" spans="2:7" ht="12.75" customHeight="1">
      <c r="B130" s="249" t="s">
        <v>126</v>
      </c>
      <c r="C130" s="249"/>
      <c r="D130" s="249"/>
      <c r="E130" s="249"/>
      <c r="F130" s="249"/>
      <c r="G130" s="123">
        <v>1</v>
      </c>
    </row>
    <row r="131" spans="2:7" ht="13.5" customHeight="1">
      <c r="B131" s="249" t="s">
        <v>127</v>
      </c>
      <c r="C131" s="249"/>
      <c r="D131" s="249"/>
      <c r="E131" s="249"/>
      <c r="F131" s="249"/>
      <c r="G131" s="160">
        <f>G130*G129</f>
        <v>0</v>
      </c>
    </row>
    <row r="132" spans="2:7" ht="12.75" customHeight="1">
      <c r="F132" s="28"/>
      <c r="G132" s="29"/>
    </row>
    <row r="133" spans="2:7" ht="12.75" customHeight="1">
      <c r="F133" s="28"/>
      <c r="G133" s="29"/>
    </row>
    <row r="134" spans="2:7" ht="12.75" customHeight="1">
      <c r="F134" s="28"/>
      <c r="G134" s="29"/>
    </row>
  </sheetData>
  <mergeCells count="81">
    <mergeCell ref="C127:E127"/>
    <mergeCell ref="C128:E128"/>
    <mergeCell ref="B129:F129"/>
    <mergeCell ref="B130:F130"/>
    <mergeCell ref="B131:F131"/>
    <mergeCell ref="B122:F122"/>
    <mergeCell ref="C123:F123"/>
    <mergeCell ref="C124:F124"/>
    <mergeCell ref="C125:E125"/>
    <mergeCell ref="C126:E126"/>
    <mergeCell ref="C116:E116"/>
    <mergeCell ref="C117:F117"/>
    <mergeCell ref="B118:F118"/>
    <mergeCell ref="B120:F120"/>
    <mergeCell ref="B121:F121"/>
    <mergeCell ref="C111:E111"/>
    <mergeCell ref="C112:E112"/>
    <mergeCell ref="C113:E113"/>
    <mergeCell ref="C114:E114"/>
    <mergeCell ref="C115:E115"/>
    <mergeCell ref="C104:F104"/>
    <mergeCell ref="C106:F106"/>
    <mergeCell ref="B108:F108"/>
    <mergeCell ref="B109:E109"/>
    <mergeCell ref="C110:E110"/>
    <mergeCell ref="C93:E93"/>
    <mergeCell ref="C94:E94"/>
    <mergeCell ref="C95:E95"/>
    <mergeCell ref="C96:E96"/>
    <mergeCell ref="B98:F98"/>
    <mergeCell ref="B88:F88"/>
    <mergeCell ref="B89:E89"/>
    <mergeCell ref="C90:E90"/>
    <mergeCell ref="C91:E91"/>
    <mergeCell ref="C92:E92"/>
    <mergeCell ref="C78:E78"/>
    <mergeCell ref="C79:E79"/>
    <mergeCell ref="B80:E80"/>
    <mergeCell ref="C82:E82"/>
    <mergeCell ref="B84:F84"/>
    <mergeCell ref="B71:F71"/>
    <mergeCell ref="C74:E74"/>
    <mergeCell ref="C75:E75"/>
    <mergeCell ref="C76:E76"/>
    <mergeCell ref="C77:E77"/>
    <mergeCell ref="C53:E53"/>
    <mergeCell ref="C54:E54"/>
    <mergeCell ref="C55:E55"/>
    <mergeCell ref="B59:E59"/>
    <mergeCell ref="B65:E65"/>
    <mergeCell ref="C45:E45"/>
    <mergeCell ref="B50:E50"/>
    <mergeCell ref="C51:E51"/>
    <mergeCell ref="C52:E52"/>
    <mergeCell ref="C40:E40"/>
    <mergeCell ref="C41:E41"/>
    <mergeCell ref="C42:E42"/>
    <mergeCell ref="C43:E43"/>
    <mergeCell ref="C44:E44"/>
    <mergeCell ref="B35:F35"/>
    <mergeCell ref="B36:E36"/>
    <mergeCell ref="C37:E37"/>
    <mergeCell ref="C38:E38"/>
    <mergeCell ref="C39:E39"/>
    <mergeCell ref="C28:E28"/>
    <mergeCell ref="C29:E29"/>
    <mergeCell ref="C30:E30"/>
    <mergeCell ref="C31:E31"/>
    <mergeCell ref="C32:E32"/>
    <mergeCell ref="B19:E19"/>
    <mergeCell ref="B23:F23"/>
    <mergeCell ref="B24:E24"/>
    <mergeCell ref="C26:E26"/>
    <mergeCell ref="C27:E27"/>
    <mergeCell ref="G11:G12"/>
    <mergeCell ref="B15:F15"/>
    <mergeCell ref="B2:F2"/>
    <mergeCell ref="B3:F3"/>
    <mergeCell ref="B4:F4"/>
    <mergeCell ref="B6:F6"/>
    <mergeCell ref="B11:F12"/>
  </mergeCells>
  <printOptions horizontalCentered="1"/>
  <pageMargins left="0.78749999999999998" right="0.59027777777777801" top="1.22013888888889" bottom="1.0236111111111099" header="0.511811023622047" footer="0.511811023622047"/>
  <pageSetup paperSize="9" scale="78" pageOrder="overThenDown" orientation="portrait" horizontalDpi="300" verticalDpi="300"/>
  <rowBreaks count="2" manualBreakCount="2">
    <brk id="48" max="16383" man="1"/>
    <brk id="10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4"/>
  <sheetViews>
    <sheetView showGridLines="0" topLeftCell="A46" zoomScale="120" zoomScaleNormal="120" workbookViewId="0">
      <selection activeCell="B6" sqref="B6:F6"/>
    </sheetView>
  </sheetViews>
  <sheetFormatPr defaultColWidth="5" defaultRowHeight="14.25"/>
  <cols>
    <col min="1" max="1" width="5.125" style="26" customWidth="1"/>
    <col min="2" max="2" width="4.875" style="26" customWidth="1"/>
    <col min="3" max="3" width="5.5" style="26" customWidth="1"/>
    <col min="4" max="4" width="5.75" style="26" customWidth="1"/>
    <col min="5" max="5" width="24.625" style="26" customWidth="1"/>
    <col min="6" max="6" width="8.5" style="26" customWidth="1"/>
    <col min="7" max="7" width="17.375" style="26" customWidth="1"/>
    <col min="8" max="38" width="4.875" style="26" customWidth="1"/>
  </cols>
  <sheetData>
    <row r="1" spans="2:7" ht="12" customHeight="1">
      <c r="F1" s="28"/>
      <c r="G1" s="29"/>
    </row>
    <row r="2" spans="2:7" ht="12.75" customHeight="1">
      <c r="B2" s="210"/>
      <c r="C2" s="210"/>
      <c r="D2" s="210"/>
      <c r="E2" s="210"/>
      <c r="F2" s="210"/>
      <c r="G2" s="5"/>
    </row>
    <row r="3" spans="2:7" ht="44.25" customHeight="1">
      <c r="B3" s="227" t="s">
        <v>11</v>
      </c>
      <c r="C3" s="227"/>
      <c r="D3" s="227"/>
      <c r="E3" s="227"/>
      <c r="F3" s="227"/>
      <c r="G3" s="30"/>
    </row>
    <row r="4" spans="2:7" ht="21" customHeight="1">
      <c r="B4" s="228"/>
      <c r="C4" s="228"/>
      <c r="D4" s="228"/>
      <c r="E4" s="228"/>
      <c r="F4" s="228"/>
      <c r="G4" s="29"/>
    </row>
    <row r="5" spans="2:7" ht="21.75" customHeight="1">
      <c r="B5" s="31" t="s">
        <v>168</v>
      </c>
      <c r="C5" s="32"/>
      <c r="D5" s="32"/>
      <c r="E5" s="32"/>
      <c r="F5" s="33"/>
      <c r="G5" s="34"/>
    </row>
    <row r="6" spans="2:7" ht="21.75" customHeight="1">
      <c r="B6" s="229" t="s">
        <v>164</v>
      </c>
      <c r="C6" s="229"/>
      <c r="D6" s="229"/>
      <c r="E6" s="229"/>
      <c r="F6" s="229"/>
      <c r="G6" s="35"/>
    </row>
    <row r="7" spans="2:7" ht="32.25" customHeight="1">
      <c r="B7" s="36"/>
      <c r="C7" s="36"/>
      <c r="D7" s="36"/>
      <c r="E7" s="36"/>
      <c r="F7" s="37"/>
      <c r="G7" s="29"/>
    </row>
    <row r="8" spans="2:7" ht="31.5" customHeight="1">
      <c r="B8" s="38" t="s">
        <v>12</v>
      </c>
      <c r="C8" s="39"/>
      <c r="D8" s="39"/>
      <c r="E8" s="39"/>
      <c r="F8" s="40"/>
      <c r="G8" s="41"/>
    </row>
    <row r="9" spans="2:7" ht="27.75" customHeight="1">
      <c r="B9" s="42" t="s">
        <v>13</v>
      </c>
      <c r="C9" s="43"/>
      <c r="D9" s="43"/>
      <c r="E9" s="43"/>
      <c r="F9" s="44"/>
      <c r="G9" s="41"/>
    </row>
    <row r="10" spans="2:7" ht="29.25" customHeight="1">
      <c r="F10" s="28"/>
      <c r="G10" s="29"/>
    </row>
    <row r="11" spans="2:7" ht="22.5" customHeight="1">
      <c r="B11" s="226" t="s">
        <v>14</v>
      </c>
      <c r="C11" s="226"/>
      <c r="D11" s="226"/>
      <c r="E11" s="226"/>
      <c r="F11" s="226"/>
      <c r="G11" s="230" t="s">
        <v>133</v>
      </c>
    </row>
    <row r="12" spans="2:7" ht="28.5" customHeight="1">
      <c r="B12" s="226"/>
      <c r="C12" s="226"/>
      <c r="D12" s="226"/>
      <c r="E12" s="226"/>
      <c r="F12" s="226"/>
      <c r="G12" s="230"/>
    </row>
    <row r="13" spans="2:7" ht="22.5" customHeight="1">
      <c r="F13" s="28"/>
      <c r="G13" s="29"/>
    </row>
    <row r="14" spans="2:7" ht="0.75" customHeight="1">
      <c r="F14" s="28"/>
      <c r="G14" s="29"/>
    </row>
    <row r="15" spans="2:7" ht="47.25" customHeight="1">
      <c r="B15" s="226" t="s">
        <v>16</v>
      </c>
      <c r="C15" s="226"/>
      <c r="D15" s="226"/>
      <c r="E15" s="226"/>
      <c r="F15" s="226"/>
      <c r="G15" s="45" t="s">
        <v>161</v>
      </c>
    </row>
    <row r="16" spans="2:7" ht="27" customHeight="1">
      <c r="B16" s="38" t="s">
        <v>17</v>
      </c>
      <c r="C16" s="39"/>
      <c r="D16" s="39"/>
      <c r="E16" s="39"/>
      <c r="F16" s="28"/>
      <c r="G16" s="7" t="s">
        <v>18</v>
      </c>
    </row>
    <row r="17" spans="2:38" s="46" customFormat="1" ht="15" customHeight="1">
      <c r="B17" s="38" t="s">
        <v>19</v>
      </c>
      <c r="C17" s="32"/>
      <c r="D17" s="32"/>
      <c r="E17" s="39"/>
      <c r="F17" s="47"/>
      <c r="G17" s="49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2:38" s="46" customFormat="1" ht="15" customHeight="1">
      <c r="B18" s="51" t="s">
        <v>20</v>
      </c>
      <c r="C18" s="32"/>
      <c r="D18" s="32"/>
      <c r="E18" s="26"/>
      <c r="F18" s="52"/>
      <c r="G18" s="41" t="s">
        <v>21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2:38" s="46" customFormat="1" ht="15" customHeight="1">
      <c r="B19" s="231" t="s">
        <v>22</v>
      </c>
      <c r="C19" s="231"/>
      <c r="D19" s="231"/>
      <c r="E19" s="231"/>
      <c r="F19" s="52"/>
      <c r="G19" s="41" t="s">
        <v>23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2:38" s="46" customFormat="1" ht="15" customHeight="1">
      <c r="B20" s="38" t="s">
        <v>24</v>
      </c>
      <c r="C20" s="39"/>
      <c r="D20" s="39"/>
      <c r="E20" s="39"/>
      <c r="F20" s="40"/>
      <c r="G20" s="54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2:38" s="46" customFormat="1" ht="15" customHeight="1">
      <c r="B21" s="32"/>
      <c r="C21" s="32"/>
      <c r="D21" s="32"/>
      <c r="E21" s="32"/>
      <c r="F21" s="33"/>
      <c r="G21" s="5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2:38" ht="13.5" customHeight="1">
      <c r="B22" s="43"/>
      <c r="C22" s="43"/>
      <c r="D22" s="43"/>
      <c r="E22" s="43"/>
      <c r="F22" s="44"/>
      <c r="G22" s="29"/>
    </row>
    <row r="23" spans="2:38" ht="15" customHeight="1">
      <c r="B23" s="250" t="s">
        <v>25</v>
      </c>
      <c r="C23" s="250"/>
      <c r="D23" s="250"/>
      <c r="E23" s="250"/>
      <c r="F23" s="250"/>
      <c r="G23" s="124"/>
    </row>
    <row r="24" spans="2:38" ht="15" customHeight="1">
      <c r="B24" s="251" t="s">
        <v>26</v>
      </c>
      <c r="C24" s="251"/>
      <c r="D24" s="251"/>
      <c r="E24" s="251"/>
      <c r="F24" s="7" t="s">
        <v>27</v>
      </c>
      <c r="G24" s="58" t="s">
        <v>28</v>
      </c>
    </row>
    <row r="25" spans="2:38" ht="15" customHeight="1">
      <c r="B25" s="59" t="s">
        <v>29</v>
      </c>
      <c r="C25" s="60" t="s">
        <v>30</v>
      </c>
      <c r="D25" s="60"/>
      <c r="E25" s="60"/>
      <c r="F25" s="61"/>
      <c r="G25" s="62">
        <f>+G17*2</f>
        <v>0</v>
      </c>
    </row>
    <row r="26" spans="2:38" ht="15" customHeight="1">
      <c r="B26" s="59" t="s">
        <v>31</v>
      </c>
      <c r="C26" s="231" t="s">
        <v>32</v>
      </c>
      <c r="D26" s="231"/>
      <c r="E26" s="231"/>
      <c r="F26" s="125">
        <v>0.3</v>
      </c>
      <c r="G26" s="62">
        <f>+(G25+G27+G28+G29+G30+G31+G32)*F26</f>
        <v>0</v>
      </c>
    </row>
    <row r="27" spans="2:38" ht="15" customHeight="1">
      <c r="B27" s="59" t="s">
        <v>33</v>
      </c>
      <c r="C27" s="226" t="s">
        <v>34</v>
      </c>
      <c r="D27" s="226"/>
      <c r="E27" s="226"/>
      <c r="F27" s="65"/>
      <c r="G27" s="62"/>
    </row>
    <row r="28" spans="2:38" ht="15" customHeight="1">
      <c r="B28" s="59" t="s">
        <v>35</v>
      </c>
      <c r="C28" s="226" t="s">
        <v>36</v>
      </c>
      <c r="D28" s="226"/>
      <c r="E28" s="226"/>
      <c r="F28" s="59"/>
      <c r="G28" s="62">
        <f>8*30*G17/220*0.2</f>
        <v>0</v>
      </c>
    </row>
    <row r="29" spans="2:38" ht="15" customHeight="1">
      <c r="B29" s="59" t="s">
        <v>37</v>
      </c>
      <c r="C29" s="226" t="s">
        <v>38</v>
      </c>
      <c r="D29" s="226"/>
      <c r="E29" s="226"/>
      <c r="F29" s="59"/>
      <c r="G29" s="62">
        <f>+G17/220/60*10*30</f>
        <v>0</v>
      </c>
    </row>
    <row r="30" spans="2:38" ht="15" customHeight="1">
      <c r="B30" s="59" t="s">
        <v>39</v>
      </c>
      <c r="C30" s="226" t="s">
        <v>134</v>
      </c>
      <c r="D30" s="226"/>
      <c r="E30" s="226"/>
      <c r="F30" s="59"/>
      <c r="G30" s="62">
        <f>4.34*2*(G17/220*1.5)</f>
        <v>0</v>
      </c>
    </row>
    <row r="31" spans="2:38" ht="15" customHeight="1">
      <c r="B31" s="59" t="s">
        <v>41</v>
      </c>
      <c r="C31" s="226" t="s">
        <v>42</v>
      </c>
      <c r="D31" s="226"/>
      <c r="E31" s="226"/>
      <c r="F31" s="59"/>
      <c r="G31" s="62"/>
    </row>
    <row r="32" spans="2:38" ht="15" customHeight="1">
      <c r="B32" s="59" t="s">
        <v>43</v>
      </c>
      <c r="C32" s="226" t="s">
        <v>44</v>
      </c>
      <c r="D32" s="226"/>
      <c r="E32" s="226"/>
      <c r="F32" s="59"/>
      <c r="G32" s="62">
        <f>+(G27+G28+G29+G30+G31)*0.2</f>
        <v>0</v>
      </c>
    </row>
    <row r="33" spans="2:38" ht="16.5" customHeight="1">
      <c r="B33" s="66"/>
      <c r="C33" s="67" t="s">
        <v>45</v>
      </c>
      <c r="D33" s="39"/>
      <c r="E33" s="39"/>
      <c r="F33" s="68"/>
      <c r="G33" s="8">
        <f>SUM(G25:G32)</f>
        <v>0</v>
      </c>
    </row>
    <row r="34" spans="2:38" ht="21.75" customHeight="1">
      <c r="B34" s="69"/>
      <c r="C34" s="69"/>
      <c r="F34" s="28"/>
      <c r="G34" s="29"/>
    </row>
    <row r="35" spans="2:38" ht="18" customHeight="1">
      <c r="B35" s="252" t="s">
        <v>46</v>
      </c>
      <c r="C35" s="252"/>
      <c r="D35" s="252"/>
      <c r="E35" s="252"/>
      <c r="F35" s="252"/>
      <c r="G35" s="126"/>
    </row>
    <row r="36" spans="2:38" ht="12.75" customHeight="1">
      <c r="B36" s="237" t="s">
        <v>47</v>
      </c>
      <c r="C36" s="237"/>
      <c r="D36" s="237"/>
      <c r="E36" s="237"/>
      <c r="F36" s="104" t="s">
        <v>27</v>
      </c>
      <c r="G36" s="7" t="s">
        <v>48</v>
      </c>
    </row>
    <row r="37" spans="2:38" ht="12.75" customHeight="1">
      <c r="B37" s="59" t="s">
        <v>29</v>
      </c>
      <c r="C37" s="226" t="s">
        <v>49</v>
      </c>
      <c r="D37" s="226"/>
      <c r="E37" s="226"/>
      <c r="F37" s="70">
        <v>0.2</v>
      </c>
      <c r="G37" s="71">
        <f t="shared" ref="G37:G44" si="0">F37*$G$33</f>
        <v>0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</row>
    <row r="38" spans="2:38" ht="12.75" customHeight="1">
      <c r="B38" s="59" t="s">
        <v>31</v>
      </c>
      <c r="C38" s="226" t="s">
        <v>50</v>
      </c>
      <c r="D38" s="226"/>
      <c r="E38" s="226"/>
      <c r="F38" s="70">
        <v>1.4999999999999999E-2</v>
      </c>
      <c r="G38" s="71">
        <f t="shared" si="0"/>
        <v>0</v>
      </c>
    </row>
    <row r="39" spans="2:38" ht="12.75" customHeight="1">
      <c r="B39" s="59" t="s">
        <v>33</v>
      </c>
      <c r="C39" s="226" t="s">
        <v>51</v>
      </c>
      <c r="D39" s="226"/>
      <c r="E39" s="226"/>
      <c r="F39" s="70">
        <v>0.01</v>
      </c>
      <c r="G39" s="71">
        <f t="shared" si="0"/>
        <v>0</v>
      </c>
    </row>
    <row r="40" spans="2:38" ht="12.75" customHeight="1">
      <c r="B40" s="59" t="s">
        <v>35</v>
      </c>
      <c r="C40" s="226" t="s">
        <v>52</v>
      </c>
      <c r="D40" s="226"/>
      <c r="E40" s="226"/>
      <c r="F40" s="70">
        <v>2E-3</v>
      </c>
      <c r="G40" s="71">
        <f t="shared" si="0"/>
        <v>0</v>
      </c>
    </row>
    <row r="41" spans="2:38" ht="12.75" customHeight="1">
      <c r="B41" s="59" t="s">
        <v>37</v>
      </c>
      <c r="C41" s="226" t="s">
        <v>53</v>
      </c>
      <c r="D41" s="226"/>
      <c r="E41" s="226"/>
      <c r="F41" s="70">
        <v>2.5000000000000001E-2</v>
      </c>
      <c r="G41" s="71">
        <f t="shared" si="0"/>
        <v>0</v>
      </c>
    </row>
    <row r="42" spans="2:38" ht="12.75" customHeight="1">
      <c r="B42" s="59" t="s">
        <v>39</v>
      </c>
      <c r="C42" s="226" t="s">
        <v>54</v>
      </c>
      <c r="D42" s="226"/>
      <c r="E42" s="226"/>
      <c r="F42" s="70">
        <v>0.08</v>
      </c>
      <c r="G42" s="71">
        <f t="shared" si="0"/>
        <v>0</v>
      </c>
    </row>
    <row r="43" spans="2:38" ht="12.75" customHeight="1">
      <c r="B43" s="59" t="s">
        <v>41</v>
      </c>
      <c r="C43" s="253" t="s">
        <v>163</v>
      </c>
      <c r="D43" s="253"/>
      <c r="E43" s="253"/>
      <c r="F43" s="70">
        <f>3%*0.5</f>
        <v>1.4999999999999999E-2</v>
      </c>
      <c r="G43" s="71">
        <f t="shared" si="0"/>
        <v>0</v>
      </c>
    </row>
    <row r="44" spans="2:38" ht="12.75" customHeight="1">
      <c r="B44" s="59" t="s">
        <v>43</v>
      </c>
      <c r="C44" s="226" t="s">
        <v>55</v>
      </c>
      <c r="D44" s="226"/>
      <c r="E44" s="226"/>
      <c r="F44" s="70">
        <v>6.0000000000000001E-3</v>
      </c>
      <c r="G44" s="71">
        <f t="shared" si="0"/>
        <v>0</v>
      </c>
    </row>
    <row r="45" spans="2:38" ht="13.5" customHeight="1">
      <c r="B45" s="66"/>
      <c r="C45" s="237" t="s">
        <v>56</v>
      </c>
      <c r="D45" s="237"/>
      <c r="E45" s="237"/>
      <c r="F45" s="72">
        <f>SUM(F37:F44)</f>
        <v>0.35300000000000009</v>
      </c>
      <c r="G45" s="8">
        <f>SUM(G37:G44)</f>
        <v>0</v>
      </c>
    </row>
    <row r="46" spans="2:38" ht="12.75" customHeight="1">
      <c r="B46" s="69"/>
      <c r="C46" s="69"/>
      <c r="D46" s="69"/>
      <c r="E46" s="69"/>
      <c r="F46" s="74"/>
      <c r="G46" s="75"/>
    </row>
    <row r="47" spans="2:38" ht="12.75" customHeight="1">
      <c r="B47" s="76" t="s">
        <v>57</v>
      </c>
      <c r="C47" s="76"/>
      <c r="D47" s="76"/>
      <c r="E47" s="76"/>
      <c r="F47" s="77"/>
      <c r="G47" s="29"/>
    </row>
    <row r="48" spans="2:38" ht="12.75" customHeight="1">
      <c r="B48" s="76" t="s">
        <v>58</v>
      </c>
      <c r="C48" s="76"/>
      <c r="D48" s="76"/>
      <c r="E48" s="76"/>
      <c r="F48" s="77"/>
      <c r="G48" s="29"/>
    </row>
    <row r="49" spans="2:7" ht="13.5" customHeight="1">
      <c r="B49" s="76"/>
      <c r="C49" s="76"/>
      <c r="D49" s="76"/>
      <c r="E49" s="76"/>
      <c r="F49" s="180"/>
      <c r="G49" s="128"/>
    </row>
    <row r="50" spans="2:7" ht="12.75" customHeight="1">
      <c r="B50" s="237" t="s">
        <v>59</v>
      </c>
      <c r="C50" s="237"/>
      <c r="D50" s="237"/>
      <c r="E50" s="237"/>
      <c r="F50" s="104" t="s">
        <v>27</v>
      </c>
      <c r="G50" s="7" t="s">
        <v>48</v>
      </c>
    </row>
    <row r="51" spans="2:7" ht="18.75" customHeight="1">
      <c r="B51" s="59" t="s">
        <v>29</v>
      </c>
      <c r="C51" s="226" t="s">
        <v>60</v>
      </c>
      <c r="D51" s="226"/>
      <c r="E51" s="226"/>
      <c r="F51" s="65">
        <v>9.0899999999999995E-2</v>
      </c>
      <c r="G51" s="78">
        <f>F51*$G$33</f>
        <v>0</v>
      </c>
    </row>
    <row r="52" spans="2:7" ht="21.75" customHeight="1">
      <c r="B52" s="59" t="s">
        <v>31</v>
      </c>
      <c r="C52" s="226" t="s">
        <v>61</v>
      </c>
      <c r="D52" s="226"/>
      <c r="E52" s="226"/>
      <c r="F52" s="70">
        <v>3.0300000000000001E-2</v>
      </c>
      <c r="G52" s="78">
        <f>F52*$G$33</f>
        <v>0</v>
      </c>
    </row>
    <row r="53" spans="2:7" ht="21.75" customHeight="1">
      <c r="B53" s="59" t="s">
        <v>33</v>
      </c>
      <c r="C53" s="226" t="s">
        <v>62</v>
      </c>
      <c r="D53" s="226"/>
      <c r="E53" s="226"/>
      <c r="F53" s="70">
        <v>9.0899999999999995E-2</v>
      </c>
      <c r="G53" s="78">
        <f>F53*$G$33</f>
        <v>0</v>
      </c>
    </row>
    <row r="54" spans="2:7" ht="29.25" customHeight="1">
      <c r="B54" s="59" t="s">
        <v>35</v>
      </c>
      <c r="C54" s="239" t="s">
        <v>63</v>
      </c>
      <c r="D54" s="239"/>
      <c r="E54" s="239"/>
      <c r="F54" s="70">
        <f>(F51+F52+F53)*F45</f>
        <v>7.4871300000000029E-2</v>
      </c>
      <c r="G54" s="78">
        <f>F54*$G$33</f>
        <v>0</v>
      </c>
    </row>
    <row r="55" spans="2:7" ht="19.5" customHeight="1">
      <c r="B55" s="79"/>
      <c r="C55" s="237" t="s">
        <v>56</v>
      </c>
      <c r="D55" s="237"/>
      <c r="E55" s="237"/>
      <c r="F55" s="129">
        <f>SUM(F51:F54)</f>
        <v>0.28697130000000004</v>
      </c>
      <c r="G55" s="8">
        <f>SUM(G51:G54)</f>
        <v>0</v>
      </c>
    </row>
    <row r="56" spans="2:7" ht="12.75" customHeight="1">
      <c r="B56" s="80"/>
      <c r="C56" s="81"/>
      <c r="D56" s="81"/>
      <c r="E56" s="81"/>
      <c r="F56" s="74"/>
      <c r="G56" s="82"/>
    </row>
    <row r="57" spans="2:7" ht="12.75" customHeight="1">
      <c r="B57" s="76" t="s">
        <v>64</v>
      </c>
      <c r="C57" s="83"/>
      <c r="D57" s="83"/>
      <c r="E57" s="83"/>
      <c r="F57" s="74"/>
      <c r="G57" s="29"/>
    </row>
    <row r="58" spans="2:7" ht="13.5" customHeight="1">
      <c r="B58" s="80"/>
      <c r="C58" s="81"/>
      <c r="D58" s="81"/>
      <c r="E58" s="81"/>
      <c r="F58" s="74"/>
      <c r="G58" s="29"/>
    </row>
    <row r="59" spans="2:7" ht="13.5" customHeight="1">
      <c r="B59" s="237" t="s">
        <v>65</v>
      </c>
      <c r="C59" s="237"/>
      <c r="D59" s="237"/>
      <c r="E59" s="237"/>
      <c r="F59" s="130" t="s">
        <v>27</v>
      </c>
      <c r="G59" s="131" t="s">
        <v>48</v>
      </c>
    </row>
    <row r="60" spans="2:7" ht="13.5" customHeight="1">
      <c r="B60" s="59" t="s">
        <v>29</v>
      </c>
      <c r="C60" s="53" t="s">
        <v>66</v>
      </c>
      <c r="D60" s="86"/>
      <c r="E60" s="87"/>
      <c r="F60" s="70">
        <v>3.49E-2</v>
      </c>
      <c r="G60" s="71">
        <f>F60*$G$33</f>
        <v>0</v>
      </c>
    </row>
    <row r="61" spans="2:7" ht="13.5" customHeight="1">
      <c r="B61" s="59"/>
      <c r="C61" s="88" t="s">
        <v>56</v>
      </c>
      <c r="D61" s="60"/>
      <c r="E61" s="89"/>
      <c r="F61" s="72">
        <f>SUM(F60)</f>
        <v>3.49E-2</v>
      </c>
      <c r="G61" s="8">
        <f>G60</f>
        <v>0</v>
      </c>
    </row>
    <row r="62" spans="2:7" ht="13.5" customHeight="1">
      <c r="B62" s="28"/>
      <c r="C62" s="81"/>
      <c r="D62" s="83"/>
      <c r="E62" s="83"/>
      <c r="F62" s="74"/>
      <c r="G62" s="82"/>
    </row>
    <row r="63" spans="2:7" ht="13.5" customHeight="1">
      <c r="B63" s="76" t="s">
        <v>67</v>
      </c>
      <c r="C63" s="83"/>
      <c r="D63" s="83"/>
      <c r="E63" s="83"/>
      <c r="F63" s="74"/>
      <c r="G63" s="29"/>
    </row>
    <row r="64" spans="2:7" ht="13.5" customHeight="1">
      <c r="B64" s="80"/>
      <c r="C64" s="81"/>
      <c r="D64" s="81"/>
      <c r="E64" s="81"/>
      <c r="F64" s="74"/>
      <c r="G64" s="29"/>
    </row>
    <row r="65" spans="2:38" ht="12.75" customHeight="1">
      <c r="B65" s="237" t="s">
        <v>68</v>
      </c>
      <c r="C65" s="237"/>
      <c r="D65" s="237"/>
      <c r="E65" s="237"/>
      <c r="F65" s="70" t="s">
        <v>27</v>
      </c>
      <c r="G65" s="131" t="s">
        <v>48</v>
      </c>
    </row>
    <row r="66" spans="2:38" ht="12.75" customHeight="1">
      <c r="B66" s="59" t="s">
        <v>29</v>
      </c>
      <c r="C66" s="53" t="s">
        <v>69</v>
      </c>
      <c r="D66" s="86"/>
      <c r="E66" s="87"/>
      <c r="F66" s="70">
        <v>4.1999999999999997E-3</v>
      </c>
      <c r="G66" s="71">
        <f>F66*$G$33</f>
        <v>0</v>
      </c>
    </row>
    <row r="67" spans="2:38" ht="12.75" customHeight="1">
      <c r="B67" s="59" t="s">
        <v>31</v>
      </c>
      <c r="C67" s="53" t="s">
        <v>70</v>
      </c>
      <c r="D67" s="86"/>
      <c r="E67" s="87"/>
      <c r="F67" s="262">
        <v>1.9400000000000001E-2</v>
      </c>
      <c r="G67" s="71">
        <f>F67*$G$33</f>
        <v>0</v>
      </c>
    </row>
    <row r="68" spans="2:38" ht="12.75" customHeight="1">
      <c r="B68" s="59" t="s">
        <v>33</v>
      </c>
      <c r="C68" s="88" t="s">
        <v>71</v>
      </c>
      <c r="D68" s="86"/>
      <c r="E68" s="87"/>
      <c r="F68" s="70">
        <f>(F66+F67)*F45</f>
        <v>8.3308000000000028E-3</v>
      </c>
      <c r="G68" s="71">
        <f>F68*$G$33</f>
        <v>0</v>
      </c>
    </row>
    <row r="69" spans="2:38" ht="13.5" customHeight="1">
      <c r="B69" s="59"/>
      <c r="C69" s="88" t="s">
        <v>56</v>
      </c>
      <c r="D69" s="60"/>
      <c r="E69" s="89"/>
      <c r="F69" s="72">
        <f t="shared" ref="F69:G69" si="1">SUM(F66:F68)</f>
        <v>3.1930800000000002E-2</v>
      </c>
      <c r="G69" s="8">
        <f t="shared" si="1"/>
        <v>0</v>
      </c>
    </row>
    <row r="70" spans="2:38" ht="12.75" customHeight="1">
      <c r="B70" s="28"/>
      <c r="C70" s="81"/>
      <c r="D70" s="83"/>
      <c r="E70" s="83"/>
      <c r="F70" s="74"/>
      <c r="G70" s="82"/>
    </row>
    <row r="71" spans="2:38" ht="12.75" customHeight="1">
      <c r="B71" s="240" t="s">
        <v>72</v>
      </c>
      <c r="C71" s="240"/>
      <c r="D71" s="240"/>
      <c r="E71" s="240"/>
      <c r="F71" s="240"/>
      <c r="G71" s="91"/>
    </row>
    <row r="72" spans="2:38" ht="13.5" customHeight="1">
      <c r="F72" s="74"/>
      <c r="G72" s="29"/>
    </row>
    <row r="73" spans="2:38" ht="12.75" customHeight="1">
      <c r="B73" s="92" t="s">
        <v>73</v>
      </c>
      <c r="C73" s="96"/>
      <c r="D73" s="96"/>
      <c r="E73" s="96"/>
      <c r="F73" s="70" t="s">
        <v>27</v>
      </c>
      <c r="G73" s="131" t="s">
        <v>48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</row>
    <row r="74" spans="2:38" ht="12.75" customHeight="1">
      <c r="B74" s="94" t="s">
        <v>29</v>
      </c>
      <c r="C74" s="226" t="s">
        <v>74</v>
      </c>
      <c r="D74" s="226"/>
      <c r="E74" s="226"/>
      <c r="F74" s="70">
        <v>8.0000000000000004E-4</v>
      </c>
      <c r="G74" s="71">
        <f>F74*$G$33</f>
        <v>0</v>
      </c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</row>
    <row r="75" spans="2:38" ht="12.75" customHeight="1">
      <c r="B75" s="94" t="s">
        <v>31</v>
      </c>
      <c r="C75" s="226" t="s">
        <v>75</v>
      </c>
      <c r="D75" s="226"/>
      <c r="E75" s="226"/>
      <c r="F75" s="70">
        <v>5.0000000000000001E-4</v>
      </c>
      <c r="G75" s="71">
        <f>F75*$G$33</f>
        <v>0</v>
      </c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</row>
    <row r="76" spans="2:38" ht="12.75" customHeight="1">
      <c r="B76" s="94" t="s">
        <v>33</v>
      </c>
      <c r="C76" s="226" t="s">
        <v>76</v>
      </c>
      <c r="D76" s="226"/>
      <c r="E76" s="226"/>
      <c r="F76" s="70">
        <v>2.0000000000000001E-4</v>
      </c>
      <c r="G76" s="71">
        <f>F76*$G$33</f>
        <v>0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</row>
    <row r="77" spans="2:38" ht="12.75" customHeight="1">
      <c r="B77" s="94" t="s">
        <v>35</v>
      </c>
      <c r="C77" s="226" t="s">
        <v>77</v>
      </c>
      <c r="D77" s="226"/>
      <c r="E77" s="226"/>
      <c r="F77" s="70">
        <v>1E-3</v>
      </c>
      <c r="G77" s="71">
        <f>F77*$G$33</f>
        <v>0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</row>
    <row r="78" spans="2:38" ht="12.75" customHeight="1">
      <c r="B78" s="94" t="s">
        <v>37</v>
      </c>
      <c r="C78" s="226" t="s">
        <v>78</v>
      </c>
      <c r="D78" s="226"/>
      <c r="E78" s="226"/>
      <c r="F78" s="70">
        <v>1.5E-3</v>
      </c>
      <c r="G78" s="71">
        <f>F78*$G$33</f>
        <v>0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2:38" ht="12.75" customHeight="1">
      <c r="B79" s="94" t="s">
        <v>39</v>
      </c>
      <c r="C79" s="226" t="s">
        <v>79</v>
      </c>
      <c r="D79" s="226"/>
      <c r="E79" s="226"/>
      <c r="F79" s="70">
        <v>0</v>
      </c>
      <c r="G79" s="71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</row>
    <row r="80" spans="2:38" ht="12.75" customHeight="1">
      <c r="B80" s="226" t="s">
        <v>80</v>
      </c>
      <c r="C80" s="226"/>
      <c r="D80" s="226"/>
      <c r="E80" s="226"/>
      <c r="F80" s="95">
        <f>+F74+F75+F76+F77+F78+F79</f>
        <v>4.0000000000000001E-3</v>
      </c>
      <c r="G80" s="71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</row>
    <row r="81" spans="2:38" ht="12.75" customHeight="1">
      <c r="B81" s="94" t="s">
        <v>41</v>
      </c>
      <c r="C81" s="96" t="s">
        <v>81</v>
      </c>
      <c r="D81" s="32"/>
      <c r="E81" s="32"/>
      <c r="F81" s="97">
        <f>SUM(F74:F79)*F45</f>
        <v>1.4120000000000005E-3</v>
      </c>
      <c r="G81" s="71">
        <f>F81*$G$33</f>
        <v>0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</row>
    <row r="82" spans="2:38" ht="12.75" customHeight="1">
      <c r="B82" s="59"/>
      <c r="C82" s="241" t="s">
        <v>56</v>
      </c>
      <c r="D82" s="241"/>
      <c r="E82" s="241"/>
      <c r="F82" s="99">
        <f>F81+SUM(F74:F79)</f>
        <v>5.4120000000000001E-3</v>
      </c>
      <c r="G82" s="8">
        <f>SUM(G74:G81)</f>
        <v>0</v>
      </c>
    </row>
    <row r="83" spans="2:38" ht="24.75" customHeight="1">
      <c r="B83" s="28"/>
      <c r="C83" s="100"/>
      <c r="D83" s="100"/>
      <c r="E83" s="100"/>
      <c r="F83" s="101"/>
      <c r="G83" s="102"/>
    </row>
    <row r="84" spans="2:38" ht="24" customHeight="1">
      <c r="B84" s="249" t="s">
        <v>82</v>
      </c>
      <c r="C84" s="249"/>
      <c r="D84" s="249"/>
      <c r="E84" s="249"/>
      <c r="F84" s="249"/>
      <c r="G84" s="8">
        <f>+G45+G55+G61+G82+G69</f>
        <v>0</v>
      </c>
    </row>
    <row r="85" spans="2:38" ht="12.75" customHeight="1">
      <c r="B85" s="28"/>
      <c r="C85" s="100"/>
      <c r="D85" s="100"/>
      <c r="E85" s="100"/>
      <c r="F85" s="28"/>
      <c r="G85" s="29"/>
    </row>
    <row r="86" spans="2:38" ht="12.75" customHeight="1">
      <c r="B86" s="91" t="s">
        <v>83</v>
      </c>
      <c r="C86" s="100"/>
      <c r="D86" s="100"/>
      <c r="E86" s="100"/>
      <c r="F86" s="28"/>
      <c r="G86" s="29"/>
    </row>
    <row r="87" spans="2:38" ht="12.75" customHeight="1">
      <c r="B87" s="28"/>
      <c r="C87" s="100"/>
      <c r="D87" s="100"/>
      <c r="E87" s="100"/>
      <c r="F87" s="28"/>
      <c r="G87" s="29"/>
    </row>
    <row r="88" spans="2:38" ht="12.75" customHeight="1">
      <c r="B88" s="250" t="s">
        <v>84</v>
      </c>
      <c r="C88" s="250"/>
      <c r="D88" s="250"/>
      <c r="E88" s="250"/>
      <c r="F88" s="250"/>
      <c r="G88" s="124"/>
    </row>
    <row r="89" spans="2:38" ht="12.75" customHeight="1">
      <c r="B89" s="237" t="s">
        <v>85</v>
      </c>
      <c r="C89" s="237"/>
      <c r="D89" s="237"/>
      <c r="E89" s="237"/>
      <c r="F89" s="104"/>
      <c r="G89" s="7" t="s">
        <v>28</v>
      </c>
    </row>
    <row r="90" spans="2:38" ht="12.75" customHeight="1">
      <c r="B90" s="59" t="s">
        <v>29</v>
      </c>
      <c r="C90" s="226" t="s">
        <v>86</v>
      </c>
      <c r="D90" s="226"/>
      <c r="E90" s="226"/>
      <c r="F90" s="59"/>
      <c r="G90" s="263"/>
    </row>
    <row r="91" spans="2:38" ht="12.75" customHeight="1">
      <c r="B91" s="59" t="s">
        <v>31</v>
      </c>
      <c r="C91" s="226" t="s">
        <v>87</v>
      </c>
      <c r="D91" s="226"/>
      <c r="E91" s="226"/>
      <c r="F91" s="59"/>
      <c r="G91" s="263"/>
    </row>
    <row r="92" spans="2:38" ht="12.75" customHeight="1">
      <c r="B92" s="59" t="s">
        <v>33</v>
      </c>
      <c r="C92" s="226" t="s">
        <v>88</v>
      </c>
      <c r="D92" s="226"/>
      <c r="E92" s="226"/>
      <c r="F92" s="59"/>
      <c r="G92" s="48"/>
    </row>
    <row r="93" spans="2:38" ht="12.75" customHeight="1">
      <c r="B93" s="59" t="s">
        <v>35</v>
      </c>
      <c r="C93" s="226" t="s">
        <v>89</v>
      </c>
      <c r="D93" s="226"/>
      <c r="E93" s="226"/>
      <c r="F93" s="59"/>
      <c r="G93" s="48"/>
    </row>
    <row r="94" spans="2:38" ht="12.75" customHeight="1">
      <c r="B94" s="59" t="s">
        <v>37</v>
      </c>
      <c r="C94" s="226" t="s">
        <v>90</v>
      </c>
      <c r="D94" s="226"/>
      <c r="E94" s="226"/>
      <c r="F94" s="59"/>
      <c r="G94" s="48"/>
    </row>
    <row r="95" spans="2:38" ht="12.75" customHeight="1">
      <c r="B95" s="59" t="s">
        <v>39</v>
      </c>
      <c r="C95" s="226" t="s">
        <v>91</v>
      </c>
      <c r="D95" s="226"/>
      <c r="E95" s="226"/>
      <c r="F95" s="59"/>
      <c r="G95" s="48">
        <f>+G25/220/2*1.5*15</f>
        <v>0</v>
      </c>
    </row>
    <row r="96" spans="2:38" ht="13.5" customHeight="1">
      <c r="B96" s="66"/>
      <c r="C96" s="237" t="s">
        <v>92</v>
      </c>
      <c r="D96" s="237"/>
      <c r="E96" s="237"/>
      <c r="F96" s="104"/>
      <c r="G96" s="8">
        <f>SUM(G90:G95)</f>
        <v>0</v>
      </c>
    </row>
    <row r="97" spans="2:7" ht="24.75" customHeight="1">
      <c r="B97" s="86"/>
      <c r="C97" s="86"/>
      <c r="D97" s="86"/>
      <c r="E97" s="86"/>
      <c r="F97" s="105"/>
      <c r="G97" s="29"/>
    </row>
    <row r="98" spans="2:7" ht="13.5" customHeight="1">
      <c r="B98" s="250" t="s">
        <v>93</v>
      </c>
      <c r="C98" s="250"/>
      <c r="D98" s="250"/>
      <c r="E98" s="250"/>
      <c r="F98" s="250"/>
      <c r="G98" s="124"/>
    </row>
    <row r="99" spans="2:7" ht="12.75" customHeight="1">
      <c r="B99" s="133" t="s">
        <v>94</v>
      </c>
      <c r="C99" s="81"/>
      <c r="D99" s="81"/>
      <c r="E99" s="81"/>
      <c r="F99" s="111"/>
      <c r="G99" s="7" t="s">
        <v>95</v>
      </c>
    </row>
    <row r="100" spans="2:7" ht="12.75" customHeight="1">
      <c r="B100" s="59" t="s">
        <v>29</v>
      </c>
      <c r="C100" s="60" t="s">
        <v>96</v>
      </c>
      <c r="D100" s="86"/>
      <c r="E100" s="86"/>
      <c r="F100" s="110"/>
      <c r="G100" s="48">
        <f>+'UNIFORMES, EQUIP. E EPIs'!G10+'UNIFORMES, EQUIP. E EPIs'!F16</f>
        <v>0</v>
      </c>
    </row>
    <row r="101" spans="2:7" ht="12.75" customHeight="1">
      <c r="B101" s="59" t="s">
        <v>31</v>
      </c>
      <c r="C101" s="60" t="s">
        <v>97</v>
      </c>
      <c r="D101" s="86"/>
      <c r="E101" s="86"/>
      <c r="F101" s="110"/>
      <c r="G101" s="48"/>
    </row>
    <row r="102" spans="2:7" ht="12.75" customHeight="1">
      <c r="B102" s="59" t="s">
        <v>33</v>
      </c>
      <c r="C102" s="60" t="s">
        <v>98</v>
      </c>
      <c r="D102" s="86"/>
      <c r="E102" s="86"/>
      <c r="F102" s="110"/>
      <c r="G102" s="48">
        <f>+'UNIFORMES, EQUIP. E EPIs'!F23</f>
        <v>0</v>
      </c>
    </row>
    <row r="103" spans="2:7" ht="12.75" customHeight="1">
      <c r="B103" s="59" t="s">
        <v>35</v>
      </c>
      <c r="C103" s="83" t="s">
        <v>79</v>
      </c>
      <c r="D103" s="81"/>
      <c r="E103" s="81"/>
      <c r="F103" s="111"/>
      <c r="G103" s="48"/>
    </row>
    <row r="104" spans="2:7" ht="13.5" customHeight="1">
      <c r="B104" s="104"/>
      <c r="C104" s="237" t="s">
        <v>99</v>
      </c>
      <c r="D104" s="237"/>
      <c r="E104" s="237"/>
      <c r="F104" s="237"/>
      <c r="G104" s="8">
        <f>SUM(G100:G103)</f>
        <v>0</v>
      </c>
    </row>
    <row r="105" spans="2:7" ht="13.5" customHeight="1">
      <c r="C105" s="32"/>
      <c r="D105" s="32"/>
      <c r="E105" s="32"/>
      <c r="F105" s="33"/>
      <c r="G105" s="29"/>
    </row>
    <row r="106" spans="2:7" ht="13.5" customHeight="1">
      <c r="C106" s="209" t="s">
        <v>100</v>
      </c>
      <c r="D106" s="209"/>
      <c r="E106" s="209"/>
      <c r="F106" s="209"/>
      <c r="G106" s="102">
        <f>+G33+G84+G96+G104</f>
        <v>0</v>
      </c>
    </row>
    <row r="107" spans="2:7" ht="12.75" customHeight="1">
      <c r="B107" s="116"/>
      <c r="C107" s="81"/>
      <c r="D107" s="81"/>
      <c r="E107" s="81"/>
      <c r="F107" s="111"/>
      <c r="G107" s="29"/>
    </row>
    <row r="108" spans="2:7" ht="14.25" customHeight="1">
      <c r="B108" s="250" t="s">
        <v>101</v>
      </c>
      <c r="C108" s="250"/>
      <c r="D108" s="250"/>
      <c r="E108" s="250"/>
      <c r="F108" s="250"/>
      <c r="G108" s="124"/>
    </row>
    <row r="109" spans="2:7" ht="12.75" customHeight="1">
      <c r="B109" s="249" t="s">
        <v>102</v>
      </c>
      <c r="C109" s="249"/>
      <c r="D109" s="249"/>
      <c r="E109" s="249"/>
      <c r="F109" s="136" t="s">
        <v>27</v>
      </c>
      <c r="G109" s="7" t="s">
        <v>95</v>
      </c>
    </row>
    <row r="110" spans="2:7" ht="12.75" customHeight="1">
      <c r="B110" s="59" t="s">
        <v>29</v>
      </c>
      <c r="C110" s="243" t="s">
        <v>103</v>
      </c>
      <c r="D110" s="243"/>
      <c r="E110" s="243"/>
      <c r="F110" s="264"/>
      <c r="G110" s="48">
        <f>G106*F110</f>
        <v>0</v>
      </c>
    </row>
    <row r="111" spans="2:7" ht="14.25" customHeight="1">
      <c r="B111" s="59" t="s">
        <v>31</v>
      </c>
      <c r="C111" s="226" t="s">
        <v>104</v>
      </c>
      <c r="D111" s="226"/>
      <c r="E111" s="226"/>
      <c r="F111" s="264"/>
      <c r="G111" s="48">
        <f>SUM(G106+G110)*F111</f>
        <v>0</v>
      </c>
    </row>
    <row r="112" spans="2:7" ht="12.75" customHeight="1">
      <c r="B112" s="59" t="s">
        <v>33</v>
      </c>
      <c r="C112" s="226" t="s">
        <v>105</v>
      </c>
      <c r="D112" s="226"/>
      <c r="E112" s="226"/>
      <c r="F112" s="137">
        <f>+F113+F114+F115+F116</f>
        <v>6.1499999999999999E-2</v>
      </c>
      <c r="G112" s="48"/>
    </row>
    <row r="113" spans="2:7" ht="12.75" customHeight="1">
      <c r="B113" s="59" t="s">
        <v>106</v>
      </c>
      <c r="C113" s="226" t="s">
        <v>107</v>
      </c>
      <c r="D113" s="226"/>
      <c r="E113" s="226"/>
      <c r="F113" s="137">
        <v>0.03</v>
      </c>
      <c r="G113" s="48">
        <f>+($G$110+$G$111+$G$106)/(1-($F$114+$F$115+$F$116+$F$113))*F113</f>
        <v>0</v>
      </c>
    </row>
    <row r="114" spans="2:7" ht="12.75" customHeight="1">
      <c r="B114" s="59" t="s">
        <v>108</v>
      </c>
      <c r="C114" s="226" t="s">
        <v>109</v>
      </c>
      <c r="D114" s="226"/>
      <c r="E114" s="226"/>
      <c r="F114" s="137">
        <v>6.4999999999999997E-3</v>
      </c>
      <c r="G114" s="48">
        <f>+($G$110+$G$111+$G$106)/(1-($F$114+$F$115+$F$116+$F$113))*F114</f>
        <v>0</v>
      </c>
    </row>
    <row r="115" spans="2:7" ht="12.75" customHeight="1">
      <c r="B115" s="59" t="s">
        <v>110</v>
      </c>
      <c r="C115" s="226" t="s">
        <v>111</v>
      </c>
      <c r="D115" s="226"/>
      <c r="E115" s="226"/>
      <c r="F115" s="70">
        <v>2.5000000000000001E-2</v>
      </c>
      <c r="G115" s="48">
        <f>+($G$110+$G$111+$G$106)/(1-($F$114+$F$115+$F$116+$F$113))*F115</f>
        <v>0</v>
      </c>
    </row>
    <row r="116" spans="2:7" ht="12.75" customHeight="1">
      <c r="B116" s="59" t="s">
        <v>112</v>
      </c>
      <c r="C116" s="226" t="s">
        <v>113</v>
      </c>
      <c r="D116" s="226"/>
      <c r="E116" s="226"/>
      <c r="F116" s="70">
        <v>0</v>
      </c>
      <c r="G116" s="48">
        <f>+($G$110+$G$111+$G$106)/(1-($F$114+$F$115+$F$116+$F$113))*F116</f>
        <v>0</v>
      </c>
    </row>
    <row r="117" spans="2:7" ht="13.5" customHeight="1">
      <c r="B117" s="66"/>
      <c r="C117" s="237" t="s">
        <v>114</v>
      </c>
      <c r="D117" s="237"/>
      <c r="E117" s="237"/>
      <c r="F117" s="237"/>
      <c r="G117" s="8">
        <f>SUM(G110:G115)</f>
        <v>0</v>
      </c>
    </row>
    <row r="118" spans="2:7" ht="27" customHeight="1">
      <c r="B118" s="244" t="s">
        <v>115</v>
      </c>
      <c r="C118" s="244"/>
      <c r="D118" s="244"/>
      <c r="E118" s="244"/>
      <c r="F118" s="244"/>
      <c r="G118" s="118"/>
    </row>
    <row r="119" spans="2:7" ht="18.75" customHeight="1">
      <c r="B119" s="76" t="s">
        <v>116</v>
      </c>
      <c r="C119" s="76"/>
      <c r="D119" s="76"/>
      <c r="E119" s="76"/>
      <c r="F119" s="77"/>
      <c r="G119" s="29"/>
    </row>
    <row r="120" spans="2:7" ht="18.75" customHeight="1">
      <c r="B120" s="245" t="s">
        <v>117</v>
      </c>
      <c r="C120" s="245"/>
      <c r="D120" s="245"/>
      <c r="E120" s="245"/>
      <c r="F120" s="245"/>
      <c r="G120" s="119"/>
    </row>
    <row r="121" spans="2:7" ht="13.5" customHeight="1">
      <c r="B121" s="246"/>
      <c r="C121" s="246"/>
      <c r="D121" s="246"/>
      <c r="E121" s="246"/>
      <c r="F121" s="246"/>
      <c r="G121" s="120"/>
    </row>
    <row r="122" spans="2:7" ht="25.5" customHeight="1">
      <c r="B122" s="250" t="s">
        <v>118</v>
      </c>
      <c r="C122" s="250"/>
      <c r="D122" s="250"/>
      <c r="E122" s="250"/>
      <c r="F122" s="250"/>
      <c r="G122" s="124"/>
    </row>
    <row r="123" spans="2:7" ht="25.5" customHeight="1">
      <c r="B123" s="104"/>
      <c r="C123" s="248" t="s">
        <v>119</v>
      </c>
      <c r="D123" s="248"/>
      <c r="E123" s="248"/>
      <c r="F123" s="248"/>
      <c r="G123" s="7" t="s">
        <v>28</v>
      </c>
    </row>
    <row r="124" spans="2:7" ht="12.75" customHeight="1">
      <c r="B124" s="59" t="s">
        <v>29</v>
      </c>
      <c r="C124" s="243" t="s">
        <v>120</v>
      </c>
      <c r="D124" s="243"/>
      <c r="E124" s="243"/>
      <c r="F124" s="243"/>
      <c r="G124" s="48">
        <f>G33</f>
        <v>0</v>
      </c>
    </row>
    <row r="125" spans="2:7" ht="12.75" customHeight="1">
      <c r="B125" s="59" t="s">
        <v>31</v>
      </c>
      <c r="C125" s="231" t="s">
        <v>121</v>
      </c>
      <c r="D125" s="231"/>
      <c r="E125" s="231"/>
      <c r="F125" s="121"/>
      <c r="G125" s="48">
        <f>+G84</f>
        <v>0</v>
      </c>
    </row>
    <row r="126" spans="2:7" ht="12.75" customHeight="1">
      <c r="B126" s="59" t="s">
        <v>33</v>
      </c>
      <c r="C126" s="231" t="s">
        <v>122</v>
      </c>
      <c r="D126" s="231"/>
      <c r="E126" s="231"/>
      <c r="F126" s="121"/>
      <c r="G126" s="48">
        <f>+G96</f>
        <v>0</v>
      </c>
    </row>
    <row r="127" spans="2:7" ht="12.75" customHeight="1">
      <c r="B127" s="94" t="s">
        <v>35</v>
      </c>
      <c r="C127" s="231" t="s">
        <v>123</v>
      </c>
      <c r="D127" s="231"/>
      <c r="E127" s="231"/>
      <c r="F127" s="122"/>
      <c r="G127" s="48">
        <f>G104</f>
        <v>0</v>
      </c>
    </row>
    <row r="128" spans="2:7" ht="12.75" customHeight="1">
      <c r="B128" s="94" t="s">
        <v>37</v>
      </c>
      <c r="C128" s="231" t="s">
        <v>124</v>
      </c>
      <c r="D128" s="231"/>
      <c r="E128" s="231"/>
      <c r="F128" s="122"/>
      <c r="G128" s="48">
        <f>+G117</f>
        <v>0</v>
      </c>
    </row>
    <row r="129" spans="2:7" ht="12.75" customHeight="1">
      <c r="B129" s="248" t="s">
        <v>125</v>
      </c>
      <c r="C129" s="248"/>
      <c r="D129" s="248"/>
      <c r="E129" s="248"/>
      <c r="F129" s="248"/>
      <c r="G129" s="73">
        <f>+G124+G125+G126+G127+G128</f>
        <v>0</v>
      </c>
    </row>
    <row r="130" spans="2:7" ht="12.75" customHeight="1">
      <c r="B130" s="249" t="s">
        <v>126</v>
      </c>
      <c r="C130" s="249"/>
      <c r="D130" s="249"/>
      <c r="E130" s="249"/>
      <c r="F130" s="249"/>
      <c r="G130" s="123">
        <v>1</v>
      </c>
    </row>
    <row r="131" spans="2:7" ht="13.5" customHeight="1">
      <c r="B131" s="249" t="s">
        <v>127</v>
      </c>
      <c r="C131" s="249"/>
      <c r="D131" s="249"/>
      <c r="E131" s="249"/>
      <c r="F131" s="249"/>
      <c r="G131" s="160">
        <f>G130*G129</f>
        <v>0</v>
      </c>
    </row>
    <row r="132" spans="2:7" ht="12.75" customHeight="1">
      <c r="F132" s="28"/>
      <c r="G132" s="29"/>
    </row>
    <row r="133" spans="2:7" ht="12.75" customHeight="1">
      <c r="F133" s="28"/>
      <c r="G133" s="29"/>
    </row>
    <row r="134" spans="2:7" ht="12.75" customHeight="1">
      <c r="F134" s="28"/>
      <c r="G134" s="29"/>
    </row>
  </sheetData>
  <mergeCells count="81">
    <mergeCell ref="C127:E127"/>
    <mergeCell ref="C128:E128"/>
    <mergeCell ref="B129:F129"/>
    <mergeCell ref="B130:F130"/>
    <mergeCell ref="B131:F131"/>
    <mergeCell ref="B122:F122"/>
    <mergeCell ref="C123:F123"/>
    <mergeCell ref="C124:F124"/>
    <mergeCell ref="C125:E125"/>
    <mergeCell ref="C126:E126"/>
    <mergeCell ref="C116:E116"/>
    <mergeCell ref="C117:F117"/>
    <mergeCell ref="B118:F118"/>
    <mergeCell ref="B120:F120"/>
    <mergeCell ref="B121:F121"/>
    <mergeCell ref="C111:E111"/>
    <mergeCell ref="C112:E112"/>
    <mergeCell ref="C113:E113"/>
    <mergeCell ref="C114:E114"/>
    <mergeCell ref="C115:E115"/>
    <mergeCell ref="C104:F104"/>
    <mergeCell ref="C106:F106"/>
    <mergeCell ref="B108:F108"/>
    <mergeCell ref="B109:E109"/>
    <mergeCell ref="C110:E110"/>
    <mergeCell ref="C93:E93"/>
    <mergeCell ref="C94:E94"/>
    <mergeCell ref="C95:E95"/>
    <mergeCell ref="C96:E96"/>
    <mergeCell ref="B98:F98"/>
    <mergeCell ref="B88:F88"/>
    <mergeCell ref="B89:E89"/>
    <mergeCell ref="C90:E90"/>
    <mergeCell ref="C91:E91"/>
    <mergeCell ref="C92:E92"/>
    <mergeCell ref="C78:E78"/>
    <mergeCell ref="C79:E79"/>
    <mergeCell ref="B80:E80"/>
    <mergeCell ref="C82:E82"/>
    <mergeCell ref="B84:F84"/>
    <mergeCell ref="B71:F71"/>
    <mergeCell ref="C74:E74"/>
    <mergeCell ref="C75:E75"/>
    <mergeCell ref="C76:E76"/>
    <mergeCell ref="C77:E77"/>
    <mergeCell ref="C53:E53"/>
    <mergeCell ref="C54:E54"/>
    <mergeCell ref="C55:E55"/>
    <mergeCell ref="B59:E59"/>
    <mergeCell ref="B65:E65"/>
    <mergeCell ref="C45:E45"/>
    <mergeCell ref="B50:E50"/>
    <mergeCell ref="C51:E51"/>
    <mergeCell ref="C52:E52"/>
    <mergeCell ref="C40:E40"/>
    <mergeCell ref="C41:E41"/>
    <mergeCell ref="C42:E42"/>
    <mergeCell ref="C43:E43"/>
    <mergeCell ref="C44:E44"/>
    <mergeCell ref="B35:F35"/>
    <mergeCell ref="B36:E36"/>
    <mergeCell ref="C37:E37"/>
    <mergeCell ref="C38:E38"/>
    <mergeCell ref="C39:E39"/>
    <mergeCell ref="C28:E28"/>
    <mergeCell ref="C29:E29"/>
    <mergeCell ref="C30:E30"/>
    <mergeCell ref="C31:E31"/>
    <mergeCell ref="C32:E32"/>
    <mergeCell ref="B19:E19"/>
    <mergeCell ref="B23:F23"/>
    <mergeCell ref="B24:E24"/>
    <mergeCell ref="C26:E26"/>
    <mergeCell ref="C27:E27"/>
    <mergeCell ref="G11:G12"/>
    <mergeCell ref="B15:F15"/>
    <mergeCell ref="B2:F2"/>
    <mergeCell ref="B3:F3"/>
    <mergeCell ref="B4:F4"/>
    <mergeCell ref="B6:F6"/>
    <mergeCell ref="B11:F12"/>
  </mergeCells>
  <printOptions horizontalCentered="1"/>
  <pageMargins left="0.78749999999999998" right="0.59027777777777801" top="1.22013888888889" bottom="1.0236111111111099" header="0.511811023622047" footer="0.511811023622047"/>
  <pageSetup paperSize="9" scale="78" pageOrder="overThenDown" orientation="portrait" horizontalDpi="300" verticalDpi="300"/>
  <rowBreaks count="2" manualBreakCount="2">
    <brk id="48" max="16383" man="1"/>
    <brk id="10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G168"/>
  <sheetViews>
    <sheetView showGridLines="0" topLeftCell="A13" zoomScale="120" zoomScaleNormal="120" workbookViewId="0">
      <selection activeCell="M6" sqref="M6"/>
    </sheetView>
  </sheetViews>
  <sheetFormatPr defaultColWidth="5" defaultRowHeight="14.25"/>
  <cols>
    <col min="2" max="2" width="30.625" style="1" customWidth="1"/>
    <col min="3" max="3" width="26.375" style="1" customWidth="1"/>
    <col min="4" max="4" width="9" style="164" customWidth="1"/>
    <col min="5" max="5" width="12.875" style="164" customWidth="1"/>
    <col min="6" max="6" width="13.25" style="1" customWidth="1"/>
    <col min="7" max="7" width="12.75" style="1" customWidth="1"/>
    <col min="8" max="10" width="4.625" style="1" customWidth="1"/>
    <col min="11" max="11" width="8.375" style="1" customWidth="1"/>
    <col min="12" max="55" width="4.625" style="1" customWidth="1"/>
    <col min="56" max="59" width="6.125" style="1" customWidth="1"/>
  </cols>
  <sheetData>
    <row r="2" spans="2:11" ht="30.4" customHeight="1">
      <c r="B2" s="255" t="s">
        <v>135</v>
      </c>
      <c r="C2" s="255"/>
      <c r="D2" s="255"/>
      <c r="E2" s="255"/>
      <c r="F2" s="255"/>
      <c r="G2" s="255"/>
    </row>
    <row r="3" spans="2:11" ht="30" customHeight="1">
      <c r="B3" s="188" t="s">
        <v>136</v>
      </c>
      <c r="C3" s="188" t="s">
        <v>137</v>
      </c>
      <c r="D3" s="189" t="s">
        <v>166</v>
      </c>
      <c r="E3" s="198" t="s">
        <v>138</v>
      </c>
      <c r="F3" s="192" t="s">
        <v>139</v>
      </c>
      <c r="G3" s="188" t="s">
        <v>140</v>
      </c>
    </row>
    <row r="4" spans="2:11" ht="25.5" customHeight="1">
      <c r="B4" s="201" t="s">
        <v>141</v>
      </c>
      <c r="C4" s="261" t="s">
        <v>142</v>
      </c>
      <c r="D4" s="196"/>
      <c r="E4" s="190">
        <v>4</v>
      </c>
      <c r="F4" s="197">
        <f>E4*D4</f>
        <v>0</v>
      </c>
      <c r="G4" s="199">
        <f>F4/12</f>
        <v>0</v>
      </c>
    </row>
    <row r="5" spans="2:11" ht="18.75" customHeight="1">
      <c r="B5" s="201" t="s">
        <v>143</v>
      </c>
      <c r="C5" s="261" t="s">
        <v>144</v>
      </c>
      <c r="D5" s="196"/>
      <c r="E5" s="190">
        <v>4</v>
      </c>
      <c r="F5" s="197">
        <f t="shared" ref="F5:F9" si="0">E5*D5</f>
        <v>0</v>
      </c>
      <c r="G5" s="199">
        <f t="shared" ref="G5:G9" si="1">F5/12</f>
        <v>0</v>
      </c>
    </row>
    <row r="6" spans="2:11" ht="21.75" customHeight="1">
      <c r="B6" s="201" t="s">
        <v>145</v>
      </c>
      <c r="C6" s="193" t="s">
        <v>146</v>
      </c>
      <c r="D6" s="196"/>
      <c r="E6" s="190">
        <v>1</v>
      </c>
      <c r="F6" s="197">
        <f t="shared" si="0"/>
        <v>0</v>
      </c>
      <c r="G6" s="199">
        <f t="shared" si="1"/>
        <v>0</v>
      </c>
    </row>
    <row r="7" spans="2:11" ht="27" customHeight="1">
      <c r="B7" s="201" t="s">
        <v>147</v>
      </c>
      <c r="C7" s="193" t="s">
        <v>148</v>
      </c>
      <c r="D7" s="196"/>
      <c r="E7" s="190">
        <v>1</v>
      </c>
      <c r="F7" s="197">
        <f t="shared" si="0"/>
        <v>0</v>
      </c>
      <c r="G7" s="199">
        <f t="shared" si="1"/>
        <v>0</v>
      </c>
    </row>
    <row r="8" spans="2:11" ht="25.5" customHeight="1">
      <c r="B8" s="201" t="s">
        <v>149</v>
      </c>
      <c r="C8" s="193" t="s">
        <v>150</v>
      </c>
      <c r="D8" s="196"/>
      <c r="E8" s="190">
        <v>1</v>
      </c>
      <c r="F8" s="197">
        <f t="shared" si="0"/>
        <v>0</v>
      </c>
      <c r="G8" s="199">
        <f t="shared" si="1"/>
        <v>0</v>
      </c>
    </row>
    <row r="9" spans="2:11" ht="12.75" customHeight="1">
      <c r="B9" s="201" t="s">
        <v>151</v>
      </c>
      <c r="C9" s="200" t="s">
        <v>152</v>
      </c>
      <c r="D9" s="196"/>
      <c r="E9" s="190">
        <v>1</v>
      </c>
      <c r="F9" s="197">
        <f t="shared" si="0"/>
        <v>0</v>
      </c>
      <c r="G9" s="199">
        <f t="shared" si="1"/>
        <v>0</v>
      </c>
    </row>
    <row r="10" spans="2:11" ht="12.75" customHeight="1">
      <c r="B10" s="256" t="s">
        <v>153</v>
      </c>
      <c r="C10" s="257"/>
      <c r="D10" s="257"/>
      <c r="E10" s="258"/>
      <c r="F10" s="204">
        <f>F4+F5+F6+F7+F8+F9</f>
        <v>0</v>
      </c>
      <c r="G10" s="205">
        <f>G4+G5+G6+G7+G8+G9</f>
        <v>0</v>
      </c>
    </row>
    <row r="11" spans="2:11">
      <c r="B11" s="187"/>
      <c r="C11" s="187"/>
      <c r="D11" s="187"/>
      <c r="E11" s="187"/>
      <c r="F11" s="187"/>
      <c r="G11" s="187"/>
    </row>
    <row r="12" spans="2:11">
      <c r="B12" s="187"/>
      <c r="C12" s="187"/>
      <c r="D12" s="187"/>
      <c r="E12" s="187"/>
      <c r="F12" s="187"/>
      <c r="G12" s="187"/>
    </row>
    <row r="13" spans="2:11" ht="12.75" customHeight="1">
      <c r="B13" s="255" t="s">
        <v>154</v>
      </c>
      <c r="C13" s="255"/>
      <c r="D13" s="255"/>
      <c r="E13" s="255"/>
      <c r="F13" s="255"/>
      <c r="G13" s="255"/>
    </row>
    <row r="14" spans="2:11" ht="12.75" customHeight="1">
      <c r="B14" s="203" t="s">
        <v>136</v>
      </c>
      <c r="C14" s="203"/>
      <c r="D14" s="203" t="s">
        <v>166</v>
      </c>
      <c r="E14" s="203" t="s">
        <v>155</v>
      </c>
      <c r="F14" s="203" t="s">
        <v>156</v>
      </c>
      <c r="G14" s="203"/>
    </row>
    <row r="15" spans="2:11" s="165" customFormat="1" ht="15" customHeight="1">
      <c r="B15" s="201" t="s">
        <v>157</v>
      </c>
      <c r="C15" s="201"/>
      <c r="D15" s="194"/>
      <c r="E15" s="190">
        <v>5</v>
      </c>
      <c r="F15" s="195">
        <f>+D15/60</f>
        <v>0</v>
      </c>
      <c r="G15" s="190"/>
      <c r="K15" s="208"/>
    </row>
    <row r="16" spans="2:11" s="165" customFormat="1" ht="15" customHeight="1">
      <c r="B16" s="256" t="s">
        <v>153</v>
      </c>
      <c r="C16" s="257"/>
      <c r="D16" s="257"/>
      <c r="E16" s="258"/>
      <c r="F16" s="206">
        <f>F15</f>
        <v>0</v>
      </c>
      <c r="G16" s="190"/>
    </row>
    <row r="17" spans="2:7" s="165" customFormat="1" ht="15" customHeight="1">
      <c r="B17" s="191"/>
      <c r="C17" s="191"/>
      <c r="D17" s="191"/>
      <c r="E17" s="191"/>
      <c r="F17" s="191"/>
      <c r="G17" s="191"/>
    </row>
    <row r="18" spans="2:7" s="165" customFormat="1" ht="15" customHeight="1">
      <c r="B18" s="191"/>
      <c r="C18" s="191"/>
      <c r="D18" s="191"/>
      <c r="E18" s="191"/>
      <c r="F18" s="191"/>
      <c r="G18" s="191"/>
    </row>
    <row r="19" spans="2:7" s="165" customFormat="1" ht="15" customHeight="1">
      <c r="B19" s="255" t="s">
        <v>158</v>
      </c>
      <c r="C19" s="255"/>
      <c r="D19" s="255"/>
      <c r="E19" s="255"/>
      <c r="F19" s="255"/>
      <c r="G19" s="255"/>
    </row>
    <row r="20" spans="2:7" s="165" customFormat="1" ht="15" customHeight="1">
      <c r="B20" s="203" t="s">
        <v>136</v>
      </c>
      <c r="C20" s="203"/>
      <c r="D20" s="203" t="s">
        <v>166</v>
      </c>
      <c r="E20" s="203" t="s">
        <v>155</v>
      </c>
      <c r="F20" s="203" t="s">
        <v>156</v>
      </c>
      <c r="G20" s="203"/>
    </row>
    <row r="21" spans="2:7" s="165" customFormat="1" ht="15" customHeight="1">
      <c r="B21" s="201" t="s">
        <v>159</v>
      </c>
      <c r="C21" s="202"/>
      <c r="D21" s="195"/>
      <c r="E21" s="190">
        <v>20</v>
      </c>
      <c r="F21" s="195">
        <f>+D21/240</f>
        <v>0</v>
      </c>
      <c r="G21" s="190"/>
    </row>
    <row r="22" spans="2:7" s="165" customFormat="1" ht="15" customHeight="1">
      <c r="B22" s="201" t="s">
        <v>160</v>
      </c>
      <c r="C22" s="202"/>
      <c r="D22" s="195"/>
      <c r="E22" s="190">
        <v>5</v>
      </c>
      <c r="F22" s="195">
        <f>+D22/60</f>
        <v>0</v>
      </c>
      <c r="G22" s="190"/>
    </row>
    <row r="23" spans="2:7" s="165" customFormat="1" ht="15" customHeight="1">
      <c r="B23" s="256" t="s">
        <v>153</v>
      </c>
      <c r="C23" s="257"/>
      <c r="D23" s="257"/>
      <c r="E23" s="258"/>
      <c r="F23" s="207">
        <f>F21+F22</f>
        <v>0</v>
      </c>
      <c r="G23" s="202"/>
    </row>
    <row r="24" spans="2:7" s="165" customFormat="1" ht="15" customHeight="1"/>
    <row r="25" spans="2:7" s="165" customFormat="1" ht="15" customHeight="1"/>
    <row r="26" spans="2:7" s="165" customFormat="1" ht="15" customHeight="1"/>
    <row r="27" spans="2:7" s="165" customFormat="1" ht="15" customHeight="1"/>
    <row r="28" spans="2:7" s="165" customFormat="1" ht="15" customHeight="1"/>
    <row r="29" spans="2:7" s="165" customFormat="1" ht="39.75" customHeight="1"/>
    <row r="30" spans="2:7" s="165" customFormat="1" ht="15" customHeight="1"/>
    <row r="31" spans="2:7" s="165" customFormat="1" ht="32.25" customHeight="1"/>
    <row r="32" spans="2:7" s="165" customFormat="1" ht="15" customHeight="1"/>
    <row r="33" spans="4:55" s="165" customFormat="1" ht="15" customHeight="1"/>
    <row r="34" spans="4:55" s="165" customFormat="1" ht="15" customHeight="1"/>
    <row r="35" spans="4:55" s="165" customFormat="1" ht="15" customHeight="1"/>
    <row r="36" spans="4:55" s="165" customFormat="1" ht="15" customHeight="1"/>
    <row r="37" spans="4:55" ht="15" customHeight="1"/>
    <row r="38" spans="4:55" ht="39.75" customHeight="1"/>
    <row r="39" spans="4:55" ht="25.5" customHeight="1"/>
    <row r="40" spans="4:55" ht="25.5" customHeight="1"/>
    <row r="41" spans="4:55" ht="12.75" customHeight="1"/>
    <row r="42" spans="4:55" ht="12.75" customHeight="1"/>
    <row r="43" spans="4:55" ht="38.25" customHeight="1"/>
    <row r="46" spans="4:55" ht="12.75" customHeight="1">
      <c r="D46" s="166"/>
      <c r="E46" s="166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</row>
    <row r="47" spans="4:55" ht="12.75" customHeight="1">
      <c r="D47" s="166"/>
      <c r="E47" s="166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</row>
    <row r="49" spans="2:3" ht="12.75" customHeight="1"/>
    <row r="50" spans="2:3" ht="12.75" customHeight="1"/>
    <row r="51" spans="2:3" ht="12.75" customHeight="1"/>
    <row r="52" spans="2:3" ht="25.5" customHeight="1"/>
    <row r="53" spans="2:3" ht="12.75" customHeight="1">
      <c r="B53" s="163"/>
      <c r="C53" s="168"/>
    </row>
    <row r="54" spans="2:3" ht="12.75" customHeight="1">
      <c r="B54" s="163"/>
      <c r="C54" s="168"/>
    </row>
    <row r="55" spans="2:3" ht="12.75" customHeight="1">
      <c r="B55" s="163"/>
      <c r="C55" s="168"/>
    </row>
    <row r="56" spans="2:3" ht="12.75" customHeight="1">
      <c r="B56" s="167"/>
      <c r="C56" s="167"/>
    </row>
    <row r="57" spans="2:3" ht="12.75" customHeight="1">
      <c r="B57" s="167"/>
      <c r="C57" s="167"/>
    </row>
    <row r="58" spans="2:3" ht="12.75" customHeight="1">
      <c r="B58" s="167"/>
      <c r="C58" s="167"/>
    </row>
    <row r="59" spans="2:3" ht="12.75" customHeight="1">
      <c r="B59" s="167"/>
      <c r="C59" s="167"/>
    </row>
    <row r="61" spans="2:3" ht="12.75" customHeight="1">
      <c r="B61" s="259"/>
      <c r="C61" s="259"/>
    </row>
    <row r="63" spans="2:3" ht="12.75" customHeight="1">
      <c r="B63" s="169"/>
      <c r="C63" s="169"/>
    </row>
    <row r="64" spans="2:3" ht="24.75" customHeight="1">
      <c r="B64" s="163"/>
      <c r="C64" s="168"/>
    </row>
    <row r="65" spans="2:3" ht="75.75" customHeight="1">
      <c r="B65" s="163"/>
      <c r="C65" s="168"/>
    </row>
    <row r="66" spans="2:3" ht="12.75" customHeight="1">
      <c r="B66" s="163"/>
      <c r="C66" s="168"/>
    </row>
    <row r="67" spans="2:3" ht="12.75" customHeight="1">
      <c r="B67" s="163"/>
      <c r="C67" s="168"/>
    </row>
    <row r="68" spans="2:3" ht="25.5" customHeight="1">
      <c r="B68" s="163"/>
      <c r="C68" s="168"/>
    </row>
    <row r="69" spans="2:3" ht="25.5" customHeight="1">
      <c r="B69" s="163"/>
      <c r="C69" s="168"/>
    </row>
    <row r="70" spans="2:3" ht="12.75" customHeight="1">
      <c r="B70" s="167"/>
      <c r="C70" s="167"/>
    </row>
    <row r="71" spans="2:3" ht="12.75" customHeight="1">
      <c r="B71" s="167"/>
      <c r="C71" s="167"/>
    </row>
    <row r="72" spans="2:3" ht="12.75" customHeight="1">
      <c r="B72" s="167"/>
      <c r="C72" s="167"/>
    </row>
    <row r="75" spans="2:3" ht="12.75" customHeight="1">
      <c r="B75" s="259"/>
      <c r="C75" s="259"/>
    </row>
    <row r="77" spans="2:3" ht="12.75" customHeight="1">
      <c r="B77" s="259"/>
      <c r="C77" s="259"/>
    </row>
    <row r="79" spans="2:3" ht="12.75" customHeight="1">
      <c r="B79" s="169"/>
      <c r="C79" s="169"/>
    </row>
    <row r="80" spans="2:3" ht="12.75" customHeight="1">
      <c r="B80" s="163"/>
    </row>
    <row r="81" spans="2:2" ht="12.75" customHeight="1">
      <c r="B81" s="163"/>
    </row>
    <row r="82" spans="2:2" ht="12.75" customHeight="1">
      <c r="B82" s="163"/>
    </row>
    <row r="83" spans="2:2" ht="12.75" customHeight="1">
      <c r="B83" s="163"/>
    </row>
    <row r="84" spans="2:2" ht="12.75" customHeight="1">
      <c r="B84" s="163"/>
    </row>
    <row r="85" spans="2:2" ht="12.75" customHeight="1">
      <c r="B85" s="163"/>
    </row>
    <row r="86" spans="2:2" ht="12.75" customHeight="1">
      <c r="B86" s="163"/>
    </row>
    <row r="87" spans="2:2" ht="12.75" customHeight="1">
      <c r="B87" s="163"/>
    </row>
    <row r="88" spans="2:2" ht="12.75" customHeight="1">
      <c r="B88" s="163"/>
    </row>
    <row r="89" spans="2:2" ht="12.75" customHeight="1">
      <c r="B89" s="163"/>
    </row>
    <row r="90" spans="2:2" ht="12.75" customHeight="1">
      <c r="B90" s="163"/>
    </row>
    <row r="91" spans="2:2" ht="12.75" customHeight="1">
      <c r="B91" s="163"/>
    </row>
    <row r="92" spans="2:2" ht="12.75" customHeight="1">
      <c r="B92" s="163"/>
    </row>
    <row r="93" spans="2:2" ht="12.75" customHeight="1">
      <c r="B93" s="163"/>
    </row>
    <row r="94" spans="2:2" ht="12.75" customHeight="1">
      <c r="B94" s="163"/>
    </row>
    <row r="95" spans="2:2" ht="12.75" customHeight="1">
      <c r="B95" s="163"/>
    </row>
    <row r="96" spans="2:2" ht="12.75" customHeight="1">
      <c r="B96" s="163"/>
    </row>
    <row r="97" spans="2:2" ht="12.75" customHeight="1">
      <c r="B97" s="163"/>
    </row>
    <row r="98" spans="2:2" ht="12.75" customHeight="1">
      <c r="B98" s="163"/>
    </row>
    <row r="99" spans="2:2" ht="12.75" customHeight="1">
      <c r="B99" s="163"/>
    </row>
    <row r="100" spans="2:2" ht="12.75" customHeight="1">
      <c r="B100" s="163"/>
    </row>
    <row r="101" spans="2:2" ht="12.75" customHeight="1">
      <c r="B101" s="163"/>
    </row>
    <row r="102" spans="2:2" ht="12.75" customHeight="1">
      <c r="B102" s="163"/>
    </row>
    <row r="103" spans="2:2" ht="12.75" customHeight="1">
      <c r="B103" s="163"/>
    </row>
    <row r="104" spans="2:2" ht="12.75" customHeight="1">
      <c r="B104" s="163"/>
    </row>
    <row r="105" spans="2:2" ht="12.75" customHeight="1">
      <c r="B105" s="163"/>
    </row>
    <row r="106" spans="2:2" ht="12.75" customHeight="1">
      <c r="B106" s="163"/>
    </row>
    <row r="107" spans="2:2" ht="12.75" customHeight="1">
      <c r="B107" s="163"/>
    </row>
    <row r="108" spans="2:2" ht="12.75" customHeight="1">
      <c r="B108" s="163"/>
    </row>
    <row r="109" spans="2:2" ht="12.75" customHeight="1">
      <c r="B109" s="163"/>
    </row>
    <row r="110" spans="2:2" ht="12.75" customHeight="1">
      <c r="B110" s="163"/>
    </row>
    <row r="111" spans="2:2" ht="12.75" customHeight="1">
      <c r="B111" s="163"/>
    </row>
    <row r="112" spans="2:2" ht="12.75" customHeight="1">
      <c r="B112" s="163"/>
    </row>
    <row r="113" spans="2:2" ht="12.75" customHeight="1">
      <c r="B113" s="163"/>
    </row>
    <row r="114" spans="2:2" ht="12.75" customHeight="1">
      <c r="B114" s="163"/>
    </row>
    <row r="115" spans="2:2" ht="12.75" customHeight="1">
      <c r="B115" s="163"/>
    </row>
    <row r="116" spans="2:2" ht="12.75" customHeight="1">
      <c r="B116" s="163"/>
    </row>
    <row r="117" spans="2:2" ht="12.75" customHeight="1">
      <c r="B117" s="163"/>
    </row>
    <row r="118" spans="2:2" ht="12.75" customHeight="1">
      <c r="B118" s="163"/>
    </row>
    <row r="119" spans="2:2" ht="12.75" customHeight="1">
      <c r="B119" s="163"/>
    </row>
    <row r="120" spans="2:2" ht="12.75" customHeight="1">
      <c r="B120" s="163"/>
    </row>
    <row r="121" spans="2:2" ht="12.75" customHeight="1">
      <c r="B121" s="163"/>
    </row>
    <row r="122" spans="2:2" ht="12.75" customHeight="1">
      <c r="B122" s="163"/>
    </row>
    <row r="123" spans="2:2" ht="12.75" customHeight="1">
      <c r="B123" s="163"/>
    </row>
    <row r="124" spans="2:2" ht="12.75" customHeight="1">
      <c r="B124" s="163"/>
    </row>
    <row r="125" spans="2:2" ht="12.75" customHeight="1">
      <c r="B125" s="163"/>
    </row>
    <row r="126" spans="2:2" ht="12.75" customHeight="1">
      <c r="B126" s="163"/>
    </row>
    <row r="127" spans="2:2" ht="12.75" customHeight="1">
      <c r="B127" s="163"/>
    </row>
    <row r="128" spans="2:2" ht="12.75" customHeight="1">
      <c r="B128" s="163"/>
    </row>
    <row r="129" spans="2:55" ht="12.75" customHeight="1">
      <c r="B129" s="163"/>
    </row>
    <row r="130" spans="2:55" ht="12.75" customHeight="1">
      <c r="B130" s="163"/>
    </row>
    <row r="131" spans="2:55" ht="12.75" customHeight="1">
      <c r="B131" s="167"/>
      <c r="C131" s="167"/>
    </row>
    <row r="132" spans="2:55" ht="12.75" customHeight="1">
      <c r="B132" s="167"/>
      <c r="C132" s="167"/>
    </row>
    <row r="133" spans="2:55" ht="22.5" customHeight="1">
      <c r="B133" s="260"/>
      <c r="C133" s="260"/>
    </row>
    <row r="135" spans="2:55" ht="25.5" customHeight="1"/>
    <row r="137" spans="2:55" ht="12.75" customHeight="1">
      <c r="B137" s="259"/>
      <c r="C137" s="259"/>
      <c r="D137" s="186"/>
      <c r="E137" s="171"/>
    </row>
    <row r="138" spans="2:55" ht="12.75" customHeight="1">
      <c r="B138" s="259"/>
      <c r="C138" s="259"/>
      <c r="D138" s="259"/>
      <c r="E138" s="170"/>
    </row>
    <row r="140" spans="2:55" ht="12.75" customHeight="1">
      <c r="B140" s="169"/>
      <c r="C140" s="169"/>
      <c r="D140" s="166"/>
      <c r="E140" s="166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163"/>
      <c r="AT140" s="163"/>
      <c r="AU140" s="163"/>
      <c r="AV140" s="163"/>
      <c r="AW140" s="163"/>
      <c r="AX140" s="163"/>
      <c r="AY140" s="163"/>
      <c r="AZ140" s="163"/>
      <c r="BA140" s="163"/>
      <c r="BB140" s="163"/>
      <c r="BC140" s="163"/>
    </row>
    <row r="141" spans="2:55" ht="12.75" customHeight="1">
      <c r="B141" s="163"/>
      <c r="D141" s="172"/>
      <c r="E141" s="172"/>
    </row>
    <row r="142" spans="2:55" ht="25.5" customHeight="1">
      <c r="B142" s="163"/>
      <c r="D142" s="172"/>
      <c r="E142" s="172"/>
    </row>
    <row r="143" spans="2:55" ht="25.5" customHeight="1">
      <c r="B143" s="163"/>
      <c r="D143" s="172"/>
      <c r="E143" s="172"/>
    </row>
    <row r="144" spans="2:55" ht="12.75" customHeight="1">
      <c r="B144" s="163"/>
      <c r="D144" s="172"/>
      <c r="E144" s="172"/>
    </row>
    <row r="145" spans="2:55" ht="25.5" customHeight="1">
      <c r="B145" s="163"/>
      <c r="D145" s="172"/>
      <c r="E145" s="172"/>
    </row>
    <row r="146" spans="2:55" ht="25.5" customHeight="1">
      <c r="B146" s="163"/>
      <c r="D146" s="172"/>
      <c r="E146" s="172"/>
    </row>
    <row r="147" spans="2:55" ht="25.5" customHeight="1">
      <c r="B147" s="163"/>
      <c r="D147" s="172"/>
      <c r="E147" s="172"/>
    </row>
    <row r="148" spans="2:55" ht="12.75" customHeight="1">
      <c r="B148" s="163"/>
      <c r="D148" s="172"/>
      <c r="E148" s="172"/>
    </row>
    <row r="149" spans="2:55" ht="12.75" customHeight="1">
      <c r="B149" s="163"/>
      <c r="D149" s="172"/>
      <c r="E149" s="172"/>
    </row>
    <row r="150" spans="2:55" ht="25.5" customHeight="1">
      <c r="B150" s="163"/>
      <c r="D150" s="172"/>
      <c r="E150" s="172"/>
    </row>
    <row r="151" spans="2:55" ht="12.75" customHeight="1">
      <c r="B151" s="163"/>
      <c r="D151" s="172"/>
      <c r="E151" s="172"/>
    </row>
    <row r="152" spans="2:55" ht="25.5" customHeight="1">
      <c r="B152" s="163"/>
      <c r="D152" s="172"/>
      <c r="E152" s="172"/>
    </row>
    <row r="153" spans="2:55" ht="25.5" customHeight="1">
      <c r="B153" s="163"/>
      <c r="D153" s="172"/>
      <c r="E153" s="172"/>
    </row>
    <row r="154" spans="2:55" ht="12.75" customHeight="1">
      <c r="B154" s="163"/>
      <c r="D154" s="172"/>
      <c r="E154" s="172"/>
    </row>
    <row r="155" spans="2:55" ht="12.75" customHeight="1">
      <c r="B155" s="163"/>
      <c r="D155" s="172"/>
      <c r="E155" s="172"/>
    </row>
    <row r="156" spans="2:55" ht="12.75" customHeight="1">
      <c r="B156" s="163"/>
      <c r="D156" s="172"/>
      <c r="E156" s="172"/>
    </row>
    <row r="157" spans="2:55" ht="25.5" customHeight="1">
      <c r="B157" s="163"/>
      <c r="D157" s="172"/>
      <c r="E157" s="172"/>
    </row>
    <row r="158" spans="2:55" ht="16.5" customHeight="1">
      <c r="B158" s="163"/>
      <c r="C158" s="168"/>
      <c r="D158" s="172"/>
      <c r="E158" s="172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8"/>
      <c r="Q158" s="168"/>
      <c r="R158" s="168"/>
      <c r="S158" s="168"/>
      <c r="T158" s="168"/>
      <c r="U158" s="168"/>
      <c r="V158" s="168"/>
      <c r="W158" s="168"/>
      <c r="X158" s="168"/>
      <c r="Y158" s="168"/>
      <c r="Z158" s="168"/>
      <c r="AA158" s="168"/>
      <c r="AB158" s="168"/>
      <c r="AC158" s="168"/>
      <c r="AD158" s="168"/>
      <c r="AE158" s="168"/>
      <c r="AF158" s="168"/>
      <c r="AG158" s="168"/>
      <c r="AH158" s="168"/>
      <c r="AI158" s="168"/>
      <c r="AJ158" s="168"/>
      <c r="AK158" s="168"/>
      <c r="AL158" s="168"/>
      <c r="AM158" s="168"/>
      <c r="AN158" s="168"/>
      <c r="AO158" s="168"/>
      <c r="AP158" s="168"/>
      <c r="AQ158" s="168"/>
      <c r="AR158" s="168"/>
      <c r="AS158" s="168"/>
      <c r="AT158" s="168"/>
      <c r="AU158" s="168"/>
      <c r="AV158" s="168"/>
      <c r="AW158" s="168"/>
      <c r="AX158" s="168"/>
      <c r="AY158" s="168"/>
      <c r="AZ158" s="168"/>
      <c r="BA158" s="168"/>
      <c r="BB158" s="168"/>
      <c r="BC158" s="168"/>
    </row>
    <row r="159" spans="2:55" ht="25.5" customHeight="1">
      <c r="B159" s="163"/>
      <c r="D159" s="172"/>
      <c r="E159" s="172"/>
    </row>
    <row r="160" spans="2:55" ht="12.75" customHeight="1">
      <c r="B160" s="163"/>
      <c r="D160" s="172"/>
      <c r="E160" s="172"/>
    </row>
    <row r="161" spans="2:55" ht="12.75" customHeight="1">
      <c r="B161" s="163"/>
      <c r="D161" s="172"/>
      <c r="E161" s="172"/>
    </row>
    <row r="162" spans="2:55" ht="38.25" customHeight="1">
      <c r="B162" s="163"/>
      <c r="D162" s="172"/>
      <c r="E162" s="172"/>
    </row>
    <row r="163" spans="2:55" ht="38.25" customHeight="1">
      <c r="B163" s="163"/>
      <c r="D163" s="172"/>
      <c r="E163" s="172"/>
    </row>
    <row r="164" spans="2:55" ht="12.75" customHeight="1">
      <c r="B164" s="163"/>
      <c r="D164" s="172"/>
      <c r="E164" s="172"/>
    </row>
    <row r="165" spans="2:55" ht="25.5" customHeight="1">
      <c r="B165" s="163"/>
      <c r="D165" s="172"/>
      <c r="E165" s="172"/>
    </row>
    <row r="166" spans="2:55" ht="12.75" customHeight="1">
      <c r="B166" s="167"/>
      <c r="C166" s="167"/>
      <c r="D166" s="155"/>
      <c r="E166" s="155"/>
    </row>
    <row r="167" spans="2:55" ht="12.75" customHeight="1">
      <c r="B167" s="167"/>
      <c r="C167" s="167"/>
      <c r="D167" s="155"/>
      <c r="E167" s="155"/>
    </row>
    <row r="168" spans="2:55" ht="12.75" customHeight="1">
      <c r="B168" s="167"/>
      <c r="C168" s="167"/>
      <c r="D168" s="155"/>
      <c r="E168" s="155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167"/>
      <c r="AF168" s="167"/>
      <c r="AG168" s="167"/>
      <c r="AH168" s="167"/>
      <c r="AI168" s="167"/>
      <c r="AJ168" s="167"/>
      <c r="AK168" s="167"/>
      <c r="AL168" s="167"/>
      <c r="AM168" s="167"/>
      <c r="AN168" s="167"/>
      <c r="AO168" s="167"/>
      <c r="AP168" s="167"/>
      <c r="AQ168" s="167"/>
      <c r="AR168" s="167"/>
      <c r="AS168" s="167"/>
      <c r="AT168" s="167"/>
      <c r="AU168" s="167"/>
      <c r="AV168" s="167"/>
      <c r="AW168" s="167"/>
      <c r="AX168" s="167"/>
      <c r="AY168" s="167"/>
      <c r="AZ168" s="167"/>
      <c r="BA168" s="167"/>
      <c r="BB168" s="167"/>
      <c r="BC168" s="167"/>
    </row>
  </sheetData>
  <mergeCells count="12">
    <mergeCell ref="B23:E23"/>
    <mergeCell ref="B137:C137"/>
    <mergeCell ref="B138:D138"/>
    <mergeCell ref="B61:C61"/>
    <mergeCell ref="B75:C75"/>
    <mergeCell ref="B77:C77"/>
    <mergeCell ref="B133:C133"/>
    <mergeCell ref="B2:G2"/>
    <mergeCell ref="B13:G13"/>
    <mergeCell ref="B19:G19"/>
    <mergeCell ref="B10:E10"/>
    <mergeCell ref="B16:E16"/>
  </mergeCells>
  <printOptions horizontalCentered="1"/>
  <pageMargins left="0.78749999999999998" right="0.59027777777777801" top="1.2250000000000001" bottom="1.02847222222222" header="0.511811023622047" footer="0.511811023622047"/>
  <pageSetup paperSize="9" pageOrder="overThenDown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RESUMO</vt:lpstr>
      <vt:lpstr>8H DIURNO</vt:lpstr>
      <vt:lpstr>10H DIURNO DESARM.</vt:lpstr>
      <vt:lpstr>10 H DIURNO ARMADO</vt:lpstr>
      <vt:lpstr>10H DIURNO ENCARREG.</vt:lpstr>
      <vt:lpstr>12X36 DIURNO</vt:lpstr>
      <vt:lpstr>12X36 NOT.</vt:lpstr>
      <vt:lpstr>UNIFORMES, EQUIP. E EPIs</vt:lpstr>
      <vt:lpstr>'10 H DIURNO ARMADO'!Area_de_impressao</vt:lpstr>
      <vt:lpstr>'10H DIURNO DESARM.'!Area_de_impressao</vt:lpstr>
      <vt:lpstr>'10H DIURNO ENCARREG.'!Area_de_impressao</vt:lpstr>
      <vt:lpstr>'12X36 DIURNO'!Area_de_impressao</vt:lpstr>
      <vt:lpstr>'12X36 NOT.'!Area_de_impressao</vt:lpstr>
      <vt:lpstr>RESUMO!Area_de_impressao</vt:lpstr>
      <vt:lpstr>'UNIFORMES, EQUIP. E EPIs'!Area_de_impressao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</dc:creator>
  <dc:description/>
  <cp:lastModifiedBy>Marciely Karine Kist Reis</cp:lastModifiedBy>
  <cp:revision>1463</cp:revision>
  <cp:lastPrinted>2024-03-07T17:42:26Z</cp:lastPrinted>
  <dcterms:created xsi:type="dcterms:W3CDTF">2020-07-24T07:58:01Z</dcterms:created>
  <dcterms:modified xsi:type="dcterms:W3CDTF">2026-04-08T15:37:16Z</dcterms:modified>
  <dc:language>pt-BR</dc:language>
</cp:coreProperties>
</file>